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R.0024\"/>
    </mc:Choice>
  </mc:AlternateContent>
  <bookViews>
    <workbookView xWindow="0" yWindow="0" windowWidth="13320" windowHeight="93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 sheetId="31" r:id="rId10"/>
    <sheet name="7. Паспорт отчет о закупке" sheetId="33" r:id="rId11"/>
    <sheet name="8. Общие сведения " sheetId="34"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 '!$A$1:$B$102</definedName>
  </definedNames>
  <calcPr calcId="162913"/>
</workbook>
</file>

<file path=xl/calcChain.xml><?xml version="1.0" encoding="utf-8"?>
<calcChain xmlns="http://schemas.openxmlformats.org/spreadsheetml/2006/main">
  <c r="AG24" i="31" l="1"/>
  <c r="AD26" i="33" l="1"/>
  <c r="AE26" i="33" s="1"/>
  <c r="D30" i="31" l="1"/>
  <c r="AG25" i="31"/>
  <c r="AG26" i="31"/>
  <c r="AG27" i="31"/>
  <c r="AG28" i="31"/>
  <c r="AG29" i="31"/>
  <c r="AG30" i="31"/>
  <c r="AG31" i="31"/>
  <c r="AG32" i="31"/>
  <c r="AG33" i="31"/>
  <c r="AG34" i="31"/>
  <c r="AG35" i="31"/>
  <c r="AG36" i="31"/>
  <c r="AG37" i="31"/>
  <c r="AG38" i="31"/>
  <c r="AG39" i="31"/>
  <c r="AG40" i="31"/>
  <c r="AG41" i="31"/>
  <c r="AG42" i="31"/>
  <c r="AG43" i="31"/>
  <c r="AG44" i="31"/>
  <c r="AG45" i="31"/>
  <c r="AG46" i="31"/>
  <c r="AG47" i="31"/>
  <c r="AG48" i="31"/>
  <c r="AG49" i="31"/>
  <c r="AG50" i="31"/>
  <c r="AG51" i="31"/>
  <c r="AG52" i="31"/>
  <c r="AG53" i="31"/>
  <c r="AG54" i="31"/>
  <c r="AG55" i="31"/>
  <c r="AG56" i="31"/>
  <c r="AG57" i="31"/>
  <c r="AG58" i="31"/>
  <c r="AG59" i="31"/>
  <c r="AG60" i="31"/>
  <c r="AG61" i="31"/>
  <c r="AG62" i="31"/>
  <c r="AG63" i="31"/>
  <c r="AG64" i="31"/>
  <c r="AG65" i="31"/>
  <c r="AG66" i="31"/>
  <c r="AG67" i="31"/>
  <c r="AG68" i="31"/>
  <c r="AG69" i="31"/>
  <c r="AG70" i="31"/>
  <c r="AG71" i="31"/>
  <c r="AG72" i="31"/>
  <c r="AG73" i="31"/>
  <c r="AG74" i="31"/>
  <c r="AG75" i="31"/>
  <c r="AG76" i="31"/>
  <c r="AG77" i="31"/>
  <c r="AG78" i="31"/>
  <c r="AG79" i="31"/>
  <c r="AG80" i="31"/>
  <c r="AG81" i="31"/>
  <c r="AG82" i="31"/>
  <c r="AG83" i="31"/>
  <c r="AG84" i="31"/>
  <c r="AG85" i="31"/>
  <c r="AG86" i="31"/>
  <c r="B71" i="34" l="1"/>
  <c r="B57" i="34"/>
  <c r="B32" i="34"/>
  <c r="A15" i="34"/>
  <c r="B21" i="34" s="1"/>
  <c r="A12" i="34"/>
  <c r="A9" i="34"/>
  <c r="A5" i="34"/>
  <c r="A9" i="33" l="1"/>
  <c r="A12" i="33"/>
  <c r="A15" i="33"/>
  <c r="A8" i="31"/>
  <c r="A11" i="31"/>
  <c r="A14" i="31"/>
  <c r="A5" i="33" l="1"/>
  <c r="A4" i="31"/>
  <c r="A5" i="16"/>
  <c r="A5" i="10"/>
  <c r="A4" i="17"/>
  <c r="A5" i="6"/>
  <c r="A5" i="14"/>
  <c r="A6" i="13"/>
  <c r="C82" i="32" l="1"/>
  <c r="B82" i="32"/>
  <c r="AZ79" i="32"/>
  <c r="AY79" i="32"/>
  <c r="AX79" i="32"/>
  <c r="AW79" i="32"/>
  <c r="AV79" i="32"/>
  <c r="AU79" i="32"/>
  <c r="AT79" i="32"/>
  <c r="AS79" i="32"/>
  <c r="AR79" i="32"/>
  <c r="AQ79" i="32"/>
  <c r="AP79" i="32"/>
  <c r="AO79" i="32"/>
  <c r="AN79" i="32"/>
  <c r="AM79" i="32"/>
  <c r="AL79" i="32"/>
  <c r="AK79" i="32"/>
  <c r="AJ79" i="32"/>
  <c r="AI79" i="32"/>
  <c r="AH79" i="32"/>
  <c r="AG79" i="32"/>
  <c r="AF79" i="32"/>
  <c r="AE79" i="32"/>
  <c r="AD79" i="32"/>
  <c r="AC79" i="32"/>
  <c r="AB79" i="32"/>
  <c r="AA79" i="32"/>
  <c r="Z79" i="32"/>
  <c r="Y79" i="32"/>
  <c r="X79" i="32"/>
  <c r="W79" i="32"/>
  <c r="V79" i="32"/>
  <c r="U79" i="32"/>
  <c r="T79" i="32"/>
  <c r="S79" i="32"/>
  <c r="R79" i="32"/>
  <c r="Q79" i="32"/>
  <c r="P79" i="32"/>
  <c r="O79" i="32"/>
  <c r="N79" i="32"/>
  <c r="M79" i="32"/>
  <c r="L79" i="32"/>
  <c r="K79" i="32"/>
  <c r="J79" i="32"/>
  <c r="I79" i="32"/>
  <c r="H79" i="32"/>
  <c r="G79" i="32"/>
  <c r="F79" i="32"/>
  <c r="E79" i="32"/>
  <c r="D79" i="32"/>
  <c r="C79" i="32"/>
  <c r="B79" i="32"/>
  <c r="B78" i="32"/>
  <c r="AK77" i="32"/>
  <c r="AD77" i="32"/>
  <c r="I77" i="32"/>
  <c r="AY74" i="32"/>
  <c r="AX74" i="32"/>
  <c r="AU74" i="32"/>
  <c r="AP74" i="32"/>
  <c r="AO74" i="32"/>
  <c r="AI74" i="32"/>
  <c r="AH74" i="32"/>
  <c r="Z74" i="32"/>
  <c r="W74" i="32"/>
  <c r="S74" i="32"/>
  <c r="O74" i="32"/>
  <c r="N74" i="32"/>
  <c r="M74" i="32"/>
  <c r="G74" i="32"/>
  <c r="E74" i="32"/>
  <c r="B73" i="32"/>
  <c r="C71" i="32"/>
  <c r="B71" i="32"/>
  <c r="D70" i="32"/>
  <c r="E70" i="32" s="1"/>
  <c r="AZ66" i="32"/>
  <c r="AZ74" i="32" s="1"/>
  <c r="AY66" i="32"/>
  <c r="AX66" i="32"/>
  <c r="AW66" i="32"/>
  <c r="AW74" i="32" s="1"/>
  <c r="AV66" i="32"/>
  <c r="AV74" i="32" s="1"/>
  <c r="AU66" i="32"/>
  <c r="AT66" i="32"/>
  <c r="AT74" i="32" s="1"/>
  <c r="AS66" i="32"/>
  <c r="AS74" i="32" s="1"/>
  <c r="AR66" i="32"/>
  <c r="AR74" i="32" s="1"/>
  <c r="AQ66" i="32"/>
  <c r="AQ74" i="32" s="1"/>
  <c r="AP66" i="32"/>
  <c r="AO66" i="32"/>
  <c r="AN66" i="32"/>
  <c r="AN74" i="32" s="1"/>
  <c r="AM66" i="32"/>
  <c r="AM74" i="32" s="1"/>
  <c r="AL66" i="32"/>
  <c r="AL74" i="32" s="1"/>
  <c r="AK66" i="32"/>
  <c r="AK74" i="32" s="1"/>
  <c r="AJ66" i="32"/>
  <c r="AJ74" i="32" s="1"/>
  <c r="AI66" i="32"/>
  <c r="AH66" i="32"/>
  <c r="AG66" i="32"/>
  <c r="AG74" i="32" s="1"/>
  <c r="AF66" i="32"/>
  <c r="AF74" i="32" s="1"/>
  <c r="AE66" i="32"/>
  <c r="AE74" i="32" s="1"/>
  <c r="AD66" i="32"/>
  <c r="AD74" i="32" s="1"/>
  <c r="AC66" i="32"/>
  <c r="AC74" i="32" s="1"/>
  <c r="AB66" i="32"/>
  <c r="AB74" i="32" s="1"/>
  <c r="AA66" i="32"/>
  <c r="AA74" i="32" s="1"/>
  <c r="Z66" i="32"/>
  <c r="Y66" i="32"/>
  <c r="Y74" i="32" s="1"/>
  <c r="X66" i="32"/>
  <c r="X74" i="32" s="1"/>
  <c r="W66" i="32"/>
  <c r="V66" i="32"/>
  <c r="V74" i="32" s="1"/>
  <c r="U66" i="32"/>
  <c r="U74" i="32" s="1"/>
  <c r="T66" i="32"/>
  <c r="T74" i="32" s="1"/>
  <c r="S66" i="32"/>
  <c r="R66" i="32"/>
  <c r="R74" i="32" s="1"/>
  <c r="Q66" i="32"/>
  <c r="Q74" i="32" s="1"/>
  <c r="P66" i="32"/>
  <c r="P74" i="32" s="1"/>
  <c r="O66" i="32"/>
  <c r="N66" i="32"/>
  <c r="M66" i="32"/>
  <c r="L66" i="32"/>
  <c r="L74" i="32" s="1"/>
  <c r="K66" i="32"/>
  <c r="K74" i="32" s="1"/>
  <c r="J66" i="32"/>
  <c r="J74" i="32" s="1"/>
  <c r="I66" i="32"/>
  <c r="I74" i="32" s="1"/>
  <c r="H66" i="32"/>
  <c r="H74" i="32" s="1"/>
  <c r="G66" i="32"/>
  <c r="F66" i="32"/>
  <c r="F74" i="32" s="1"/>
  <c r="E66" i="32"/>
  <c r="D66" i="32"/>
  <c r="D74" i="32" s="1"/>
  <c r="C66" i="32"/>
  <c r="C74" i="32" s="1"/>
  <c r="B66" i="32"/>
  <c r="B74" i="32" s="1"/>
  <c r="C64" i="32"/>
  <c r="AZ58" i="32"/>
  <c r="AY58" i="32"/>
  <c r="AX58" i="32"/>
  <c r="AW58" i="32"/>
  <c r="AV58" i="32"/>
  <c r="AU58" i="32"/>
  <c r="AT58" i="32"/>
  <c r="AS58" i="32"/>
  <c r="AR58" i="32"/>
  <c r="AQ58" i="32"/>
  <c r="AP58" i="32"/>
  <c r="AO58" i="32"/>
  <c r="AN58" i="32"/>
  <c r="AM58" i="32"/>
  <c r="AL58" i="32"/>
  <c r="AK58" i="32"/>
  <c r="AJ58" i="32"/>
  <c r="AI58" i="32"/>
  <c r="AH58" i="32"/>
  <c r="AG58" i="32"/>
  <c r="AF58" i="32"/>
  <c r="AE58" i="32"/>
  <c r="AD58" i="32"/>
  <c r="AC58" i="32"/>
  <c r="AB58" i="32"/>
  <c r="AA58" i="32"/>
  <c r="Z58" i="32"/>
  <c r="Y58" i="32"/>
  <c r="X58" i="32"/>
  <c r="W58" i="32"/>
  <c r="V58" i="32"/>
  <c r="U58" i="32"/>
  <c r="T58" i="32"/>
  <c r="S58" i="32"/>
  <c r="R58" i="32"/>
  <c r="Q58" i="32"/>
  <c r="P58" i="32"/>
  <c r="O58" i="32"/>
  <c r="N58" i="32"/>
  <c r="M58" i="32"/>
  <c r="L58" i="32"/>
  <c r="K58" i="32"/>
  <c r="J58" i="32"/>
  <c r="I58" i="32"/>
  <c r="H58" i="32"/>
  <c r="G58" i="32"/>
  <c r="F58" i="32"/>
  <c r="E58" i="32"/>
  <c r="D58" i="32"/>
  <c r="C58" i="32"/>
  <c r="B58" i="32"/>
  <c r="A58" i="32"/>
  <c r="AZ57" i="32"/>
  <c r="AY57" i="32"/>
  <c r="AX57" i="32"/>
  <c r="AW57" i="32"/>
  <c r="AV57" i="32"/>
  <c r="AU57" i="32"/>
  <c r="AT57" i="32"/>
  <c r="AS57" i="32"/>
  <c r="AR57" i="32"/>
  <c r="AQ57" i="32"/>
  <c r="AP57" i="32"/>
  <c r="AO57" i="32"/>
  <c r="AN57" i="32"/>
  <c r="AM57" i="32"/>
  <c r="AL57" i="32"/>
  <c r="AK57" i="32"/>
  <c r="AJ57" i="32"/>
  <c r="AI57" i="32"/>
  <c r="AH57" i="32"/>
  <c r="AG57" i="32"/>
  <c r="AF57" i="32"/>
  <c r="AE57" i="32"/>
  <c r="AD57" i="32"/>
  <c r="AC57" i="32"/>
  <c r="AB57" i="32"/>
  <c r="AA57" i="32"/>
  <c r="Z57" i="32"/>
  <c r="Y57" i="32"/>
  <c r="X57" i="32"/>
  <c r="W57" i="32"/>
  <c r="V57" i="32"/>
  <c r="U57" i="32"/>
  <c r="T57" i="32"/>
  <c r="S57" i="32"/>
  <c r="R57" i="32"/>
  <c r="Q57" i="32"/>
  <c r="P57" i="32"/>
  <c r="O57" i="32"/>
  <c r="N57" i="32"/>
  <c r="M57" i="32"/>
  <c r="L57" i="32"/>
  <c r="K57" i="32"/>
  <c r="J57" i="32"/>
  <c r="I57" i="32"/>
  <c r="H57" i="32"/>
  <c r="G57" i="32"/>
  <c r="F57" i="32"/>
  <c r="E57" i="32"/>
  <c r="D57" i="32"/>
  <c r="C57" i="32"/>
  <c r="B57" i="32"/>
  <c r="AY55" i="32"/>
  <c r="AW55" i="32"/>
  <c r="AU55" i="32"/>
  <c r="AT55" i="32"/>
  <c r="AS55" i="32"/>
  <c r="AQ55" i="32"/>
  <c r="AP55" i="32"/>
  <c r="AO55" i="32"/>
  <c r="AK55" i="32"/>
  <c r="AI55" i="32"/>
  <c r="AG55" i="32"/>
  <c r="AE55" i="32"/>
  <c r="AD55" i="32"/>
  <c r="AC55" i="32"/>
  <c r="AA55" i="32"/>
  <c r="Z55" i="32"/>
  <c r="Y55" i="32"/>
  <c r="U55" i="32"/>
  <c r="S55" i="32"/>
  <c r="Q55" i="32"/>
  <c r="O55" i="32"/>
  <c r="N55" i="32"/>
  <c r="M55" i="32"/>
  <c r="K55" i="32"/>
  <c r="J55" i="32"/>
  <c r="I55" i="32"/>
  <c r="E55" i="32"/>
  <c r="C55" i="32"/>
  <c r="D54" i="32"/>
  <c r="C54" i="32"/>
  <c r="B54" i="32"/>
  <c r="E48" i="32"/>
  <c r="C48" i="32"/>
  <c r="B48" i="32"/>
  <c r="AZ41" i="32"/>
  <c r="AZ55" i="32" s="1"/>
  <c r="AY41" i="32"/>
  <c r="AX41" i="32"/>
  <c r="AX55" i="32" s="1"/>
  <c r="AX77" i="32" s="1"/>
  <c r="AW41" i="32"/>
  <c r="AV41" i="32"/>
  <c r="AV55" i="32" s="1"/>
  <c r="AU41" i="32"/>
  <c r="AT41" i="32"/>
  <c r="AS41" i="32"/>
  <c r="AR41" i="32"/>
  <c r="AR55" i="32" s="1"/>
  <c r="AQ41" i="32"/>
  <c r="AP41" i="32"/>
  <c r="AO41" i="32"/>
  <c r="AN41" i="32"/>
  <c r="AN55" i="32" s="1"/>
  <c r="AM41" i="32"/>
  <c r="AM55" i="32" s="1"/>
  <c r="AL41" i="32"/>
  <c r="AL55" i="32" s="1"/>
  <c r="AK41" i="32"/>
  <c r="AJ41" i="32"/>
  <c r="AJ55" i="32" s="1"/>
  <c r="AI41" i="32"/>
  <c r="AH41" i="32"/>
  <c r="AH55" i="32" s="1"/>
  <c r="AH77" i="32" s="1"/>
  <c r="AG41" i="32"/>
  <c r="AF41" i="32"/>
  <c r="AF55" i="32" s="1"/>
  <c r="AE41" i="32"/>
  <c r="AD41" i="32"/>
  <c r="AC41" i="32"/>
  <c r="AB41" i="32"/>
  <c r="AB55" i="32" s="1"/>
  <c r="AA41" i="32"/>
  <c r="Z41" i="32"/>
  <c r="Y41" i="32"/>
  <c r="X41" i="32"/>
  <c r="X55" i="32" s="1"/>
  <c r="W41" i="32"/>
  <c r="W55" i="32" s="1"/>
  <c r="V41" i="32"/>
  <c r="V55" i="32" s="1"/>
  <c r="U41" i="32"/>
  <c r="T41" i="32"/>
  <c r="T55" i="32" s="1"/>
  <c r="S41" i="32"/>
  <c r="R41" i="32"/>
  <c r="R55" i="32" s="1"/>
  <c r="R77" i="32" s="1"/>
  <c r="Q41" i="32"/>
  <c r="P41" i="32"/>
  <c r="P55" i="32" s="1"/>
  <c r="O41" i="32"/>
  <c r="N41" i="32"/>
  <c r="M41" i="32"/>
  <c r="L41" i="32"/>
  <c r="L55" i="32" s="1"/>
  <c r="K41" i="32"/>
  <c r="J41" i="32"/>
  <c r="I41" i="32"/>
  <c r="H41" i="32"/>
  <c r="H55" i="32" s="1"/>
  <c r="G41" i="32"/>
  <c r="G55" i="32" s="1"/>
  <c r="F41" i="32"/>
  <c r="F55" i="32" s="1"/>
  <c r="E41" i="32"/>
  <c r="D41" i="32"/>
  <c r="D55" i="32" s="1"/>
  <c r="C41" i="32"/>
  <c r="B41" i="32"/>
  <c r="B55" i="32" s="1"/>
  <c r="B40" i="32"/>
  <c r="B60" i="32" s="1"/>
  <c r="B56" i="32" s="1"/>
  <c r="E38" i="32"/>
  <c r="D38" i="32"/>
  <c r="D71" i="32" s="1"/>
  <c r="B36" i="32"/>
  <c r="B37" i="32" s="1"/>
  <c r="B23" i="32"/>
  <c r="B76" i="32" l="1"/>
  <c r="B77" i="32"/>
  <c r="F77" i="32"/>
  <c r="AL77" i="32"/>
  <c r="C77" i="32"/>
  <c r="Z77" i="32"/>
  <c r="AE77" i="32"/>
  <c r="AO77" i="32"/>
  <c r="AT77" i="32"/>
  <c r="C40" i="32"/>
  <c r="G77" i="32"/>
  <c r="W77" i="32"/>
  <c r="AM77" i="32"/>
  <c r="E77" i="32"/>
  <c r="S77" i="32"/>
  <c r="AP77" i="32"/>
  <c r="AU77" i="32"/>
  <c r="B63" i="32"/>
  <c r="B65" i="32" s="1"/>
  <c r="E71" i="32"/>
  <c r="E54" i="32"/>
  <c r="D77" i="32"/>
  <c r="H77" i="32"/>
  <c r="L77" i="32"/>
  <c r="Q77" i="32"/>
  <c r="T77" i="32"/>
  <c r="X77" i="32"/>
  <c r="AB77" i="32"/>
  <c r="AF77" i="32"/>
  <c r="AJ77" i="32"/>
  <c r="AN77" i="32"/>
  <c r="AV77" i="32"/>
  <c r="N77" i="32"/>
  <c r="U77" i="32"/>
  <c r="AI77" i="32"/>
  <c r="AW77" i="32"/>
  <c r="F70" i="32"/>
  <c r="E82" i="32"/>
  <c r="P77" i="32"/>
  <c r="AR77" i="32"/>
  <c r="F38" i="32"/>
  <c r="J77" i="32"/>
  <c r="O77" i="32"/>
  <c r="Y77" i="32"/>
  <c r="AY77" i="32"/>
  <c r="V77" i="32"/>
  <c r="AZ77" i="32"/>
  <c r="D82" i="32"/>
  <c r="B20" i="32"/>
  <c r="K77" i="32"/>
  <c r="AA77" i="32"/>
  <c r="AQ77" i="32"/>
  <c r="C73" i="32"/>
  <c r="C62" i="32"/>
  <c r="AG77" i="32"/>
  <c r="D48" i="32"/>
  <c r="M77" i="32"/>
  <c r="AC77" i="32"/>
  <c r="AS77" i="32"/>
  <c r="D64" i="32"/>
  <c r="D62" i="32" s="1"/>
  <c r="C60" i="32" l="1"/>
  <c r="D40" i="32"/>
  <c r="C61" i="32"/>
  <c r="F48" i="32"/>
  <c r="G38" i="32"/>
  <c r="F71" i="32"/>
  <c r="F54" i="32"/>
  <c r="D73" i="32"/>
  <c r="E64" i="32"/>
  <c r="F82" i="32"/>
  <c r="G70" i="32"/>
  <c r="B72" i="32"/>
  <c r="B67" i="32"/>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B68" i="32" l="1"/>
  <c r="B69" i="32"/>
  <c r="G82" i="32"/>
  <c r="H70" i="32"/>
  <c r="E73" i="32"/>
  <c r="F64" i="32"/>
  <c r="G64" i="32"/>
  <c r="G73" i="32" s="1"/>
  <c r="D61" i="32"/>
  <c r="E40" i="32"/>
  <c r="D60" i="32"/>
  <c r="D56" i="32" s="1"/>
  <c r="D63" i="32" s="1"/>
  <c r="D65" i="32" s="1"/>
  <c r="E62" i="32"/>
  <c r="G54" i="32"/>
  <c r="G71" i="32"/>
  <c r="H38" i="32"/>
  <c r="G48" i="32"/>
  <c r="C56" i="32"/>
  <c r="C63" i="32" s="1"/>
  <c r="C65" i="32" s="1"/>
  <c r="C76" i="32"/>
  <c r="I38" i="32" l="1"/>
  <c r="H48" i="32"/>
  <c r="H54" i="32"/>
  <c r="H71" i="32"/>
  <c r="F73" i="32"/>
  <c r="H64" i="32"/>
  <c r="F62" i="32"/>
  <c r="C67" i="32"/>
  <c r="C72" i="32"/>
  <c r="H62" i="32"/>
  <c r="D67" i="32"/>
  <c r="D72" i="32"/>
  <c r="G62" i="32"/>
  <c r="I64" i="32"/>
  <c r="I73" i="32" s="1"/>
  <c r="D76" i="32"/>
  <c r="E61" i="32"/>
  <c r="F40" i="32"/>
  <c r="E60" i="32"/>
  <c r="I62" i="32"/>
  <c r="H82" i="32"/>
  <c r="I70" i="32"/>
  <c r="B75" i="32"/>
  <c r="B80" i="32" s="1"/>
  <c r="E56" i="32" l="1"/>
  <c r="E63" i="32" s="1"/>
  <c r="E65" i="32" s="1"/>
  <c r="E76" i="32"/>
  <c r="D68" i="32"/>
  <c r="D69" i="32" s="1"/>
  <c r="B85" i="32"/>
  <c r="B81" i="32"/>
  <c r="B86" i="32" s="1"/>
  <c r="B83" i="32"/>
  <c r="F61" i="32"/>
  <c r="F60" i="32"/>
  <c r="G40" i="32"/>
  <c r="C68" i="32"/>
  <c r="C69" i="32" s="1"/>
  <c r="J70" i="32"/>
  <c r="I82" i="32"/>
  <c r="F76" i="32"/>
  <c r="J64" i="32"/>
  <c r="H73" i="32"/>
  <c r="I71" i="32"/>
  <c r="I48" i="32"/>
  <c r="I54" i="32"/>
  <c r="J38" i="32"/>
  <c r="A12" i="32"/>
  <c r="A10" i="32"/>
  <c r="A8" i="32"/>
  <c r="A7" i="32"/>
  <c r="A6" i="32"/>
  <c r="A5" i="32"/>
  <c r="J82" i="32" l="1"/>
  <c r="K70" i="32"/>
  <c r="J71" i="32"/>
  <c r="J48" i="32"/>
  <c r="K38" i="32"/>
  <c r="J54" i="32"/>
  <c r="F56" i="32"/>
  <c r="F63" i="32" s="1"/>
  <c r="F65" i="32" s="1"/>
  <c r="J73" i="32"/>
  <c r="J62" i="32"/>
  <c r="K64" i="32"/>
  <c r="B84" i="32"/>
  <c r="B87" i="32" s="1"/>
  <c r="D75" i="32"/>
  <c r="D80" i="32" s="1"/>
  <c r="D83" i="32" s="1"/>
  <c r="C75" i="32"/>
  <c r="C80" i="32" s="1"/>
  <c r="G60" i="32"/>
  <c r="H40" i="32"/>
  <c r="G61" i="32"/>
  <c r="G76" i="32" s="1"/>
  <c r="E67" i="32"/>
  <c r="E72" i="32"/>
  <c r="H60" i="32" l="1"/>
  <c r="H61" i="32"/>
  <c r="H76" i="32" s="1"/>
  <c r="I40" i="32"/>
  <c r="K73" i="32"/>
  <c r="F72" i="32"/>
  <c r="F67" i="32"/>
  <c r="K82" i="32"/>
  <c r="L70" i="32"/>
  <c r="L64" i="32"/>
  <c r="L62" i="32" s="1"/>
  <c r="M64" i="32"/>
  <c r="K62" i="32"/>
  <c r="K54" i="32"/>
  <c r="K71" i="32"/>
  <c r="K48" i="32"/>
  <c r="L38" i="32"/>
  <c r="E68" i="32"/>
  <c r="G56" i="32"/>
  <c r="G63" i="32" s="1"/>
  <c r="G65" i="32" s="1"/>
  <c r="C83" i="32"/>
  <c r="C85" i="32"/>
  <c r="C81" i="32"/>
  <c r="C86" i="32" s="1"/>
  <c r="D81" i="32"/>
  <c r="D86" i="32" s="1"/>
  <c r="D85" i="32"/>
  <c r="M62" i="32"/>
  <c r="C84" i="32" l="1"/>
  <c r="C87" i="32" s="1"/>
  <c r="D84" i="32"/>
  <c r="D87" i="32" s="1"/>
  <c r="E75" i="32"/>
  <c r="E80" i="32" s="1"/>
  <c r="L71" i="32"/>
  <c r="M38" i="32"/>
  <c r="L54" i="32"/>
  <c r="L48" i="32"/>
  <c r="M73" i="32"/>
  <c r="N64" i="32"/>
  <c r="F68" i="32"/>
  <c r="F69" i="32"/>
  <c r="H56" i="32"/>
  <c r="H63" i="32" s="1"/>
  <c r="H65" i="32" s="1"/>
  <c r="G72" i="32"/>
  <c r="G67" i="32"/>
  <c r="E69" i="32"/>
  <c r="L73" i="32"/>
  <c r="M70" i="32"/>
  <c r="L82" i="32"/>
  <c r="I61" i="32"/>
  <c r="J40" i="32"/>
  <c r="I60" i="32"/>
  <c r="G68" i="32" l="1"/>
  <c r="K40" i="32"/>
  <c r="J61" i="32"/>
  <c r="J60" i="32"/>
  <c r="I76" i="32"/>
  <c r="H67" i="32"/>
  <c r="H72" i="32"/>
  <c r="F75" i="32"/>
  <c r="F80" i="32" s="1"/>
  <c r="F83" i="32" s="1"/>
  <c r="I56" i="32"/>
  <c r="I63" i="32" s="1"/>
  <c r="I65" i="32" s="1"/>
  <c r="E83" i="32"/>
  <c r="E81" i="32"/>
  <c r="E86" i="32" s="1"/>
  <c r="E85" i="32"/>
  <c r="M82" i="32"/>
  <c r="N70" i="32"/>
  <c r="N73" i="32"/>
  <c r="N62" i="32"/>
  <c r="O64" i="32"/>
  <c r="M71" i="32"/>
  <c r="N38" i="32"/>
  <c r="M48" i="32"/>
  <c r="M54" i="32"/>
  <c r="F81" i="32" l="1"/>
  <c r="F85" i="32"/>
  <c r="N48" i="32"/>
  <c r="O38" i="32"/>
  <c r="N71" i="32"/>
  <c r="N54" i="32"/>
  <c r="H68" i="32"/>
  <c r="H69" i="32" s="1"/>
  <c r="K60" i="32"/>
  <c r="K56" i="32" s="1"/>
  <c r="K63" i="32" s="1"/>
  <c r="K65" i="32" s="1"/>
  <c r="L40" i="32"/>
  <c r="K61" i="32"/>
  <c r="N82" i="32"/>
  <c r="O70" i="32"/>
  <c r="F86" i="32"/>
  <c r="I67" i="32"/>
  <c r="I72" i="32"/>
  <c r="G75" i="32"/>
  <c r="G80" i="32" s="1"/>
  <c r="O73" i="32"/>
  <c r="P64" i="32"/>
  <c r="O62" i="32"/>
  <c r="J56" i="32"/>
  <c r="J63" i="32" s="1"/>
  <c r="J65" i="32" s="1"/>
  <c r="G69" i="32"/>
  <c r="E84" i="32"/>
  <c r="E87" i="32" s="1"/>
  <c r="F84" i="32"/>
  <c r="F87" i="32" s="1"/>
  <c r="J76" i="32"/>
  <c r="A4" i="12"/>
  <c r="L60" i="32" l="1"/>
  <c r="L56" i="32" s="1"/>
  <c r="L63" i="32" s="1"/>
  <c r="L65" i="32" s="1"/>
  <c r="L61" i="32"/>
  <c r="M40" i="32"/>
  <c r="G83" i="32"/>
  <c r="G81" i="32"/>
  <c r="G86" i="32" s="1"/>
  <c r="H75" i="32"/>
  <c r="H80" i="32" s="1"/>
  <c r="H85" i="32" s="1"/>
  <c r="O82" i="32"/>
  <c r="P70" i="32"/>
  <c r="K72" i="32"/>
  <c r="K67" i="32"/>
  <c r="J72" i="32"/>
  <c r="J67" i="32"/>
  <c r="I68" i="32"/>
  <c r="I69" i="32" s="1"/>
  <c r="O71" i="32"/>
  <c r="O54" i="32"/>
  <c r="O48" i="32"/>
  <c r="P38" i="32"/>
  <c r="G85" i="32"/>
  <c r="P73" i="32"/>
  <c r="P62" i="32"/>
  <c r="Q64" i="32"/>
  <c r="K76" i="32"/>
  <c r="A15" i="16"/>
  <c r="A12" i="16"/>
  <c r="A9" i="16"/>
  <c r="A15" i="10"/>
  <c r="A12" i="10"/>
  <c r="A9" i="10"/>
  <c r="A14" i="17"/>
  <c r="A11" i="17"/>
  <c r="A8" i="17"/>
  <c r="A15" i="6"/>
  <c r="A11" i="32" s="1"/>
  <c r="A12" i="6"/>
  <c r="A9" i="32" s="1"/>
  <c r="A9" i="6"/>
  <c r="E15" i="14"/>
  <c r="E9" i="14"/>
  <c r="E12" i="14"/>
  <c r="A16" i="13"/>
  <c r="A13" i="13"/>
  <c r="A10" i="13"/>
  <c r="A14" i="12"/>
  <c r="A11" i="12"/>
  <c r="A8" i="12"/>
  <c r="G84" i="32" l="1"/>
  <c r="G87" i="32" s="1"/>
  <c r="M61" i="32"/>
  <c r="M60" i="32"/>
  <c r="N40" i="32"/>
  <c r="K68" i="32"/>
  <c r="K69" i="32" s="1"/>
  <c r="L76" i="32"/>
  <c r="Q73" i="32"/>
  <c r="Q62" i="32"/>
  <c r="R64" i="32"/>
  <c r="P54" i="32"/>
  <c r="Q38" i="32"/>
  <c r="P71" i="32"/>
  <c r="P48" i="32"/>
  <c r="I75" i="32"/>
  <c r="I80" i="32" s="1"/>
  <c r="I81" i="32" s="1"/>
  <c r="Q70" i="32"/>
  <c r="P82" i="32"/>
  <c r="J68" i="32"/>
  <c r="J69" i="32"/>
  <c r="H83" i="32"/>
  <c r="H84" i="32" s="1"/>
  <c r="H87" i="32" s="1"/>
  <c r="H81" i="32"/>
  <c r="H86" i="32" s="1"/>
  <c r="L72" i="32"/>
  <c r="L67" i="32"/>
  <c r="J75" i="32" l="1"/>
  <c r="J80" i="32" s="1"/>
  <c r="J83" i="32" s="1"/>
  <c r="I85" i="32"/>
  <c r="M76" i="32"/>
  <c r="I86" i="32"/>
  <c r="I83" i="32"/>
  <c r="J81" i="32"/>
  <c r="J86" i="32" s="1"/>
  <c r="J85" i="32"/>
  <c r="O40" i="32"/>
  <c r="N61" i="32"/>
  <c r="N60" i="32"/>
  <c r="N56" i="32" s="1"/>
  <c r="N63" i="32" s="1"/>
  <c r="N65" i="32" s="1"/>
  <c r="L68" i="32"/>
  <c r="L69" i="32"/>
  <c r="K75" i="32"/>
  <c r="K80" i="32" s="1"/>
  <c r="Q71" i="32"/>
  <c r="R38" i="32"/>
  <c r="Q54" i="32"/>
  <c r="Q48" i="32"/>
  <c r="R70" i="32"/>
  <c r="Q82" i="32"/>
  <c r="R73" i="32"/>
  <c r="S64" i="32"/>
  <c r="R62" i="32"/>
  <c r="M56" i="32"/>
  <c r="M63" i="32" s="1"/>
  <c r="M65" i="32" s="1"/>
  <c r="J84" i="32"/>
  <c r="I84" i="32" l="1"/>
  <c r="I87" i="32" s="1"/>
  <c r="S73" i="32"/>
  <c r="T64" i="32"/>
  <c r="S62" i="32"/>
  <c r="N72" i="32"/>
  <c r="N67" i="32"/>
  <c r="K83" i="32"/>
  <c r="K84" i="32" s="1"/>
  <c r="K87" i="32" s="1"/>
  <c r="K81" i="32"/>
  <c r="K86" i="32" s="1"/>
  <c r="K85" i="32"/>
  <c r="N76" i="32"/>
  <c r="J87" i="32"/>
  <c r="M67" i="32"/>
  <c r="M72" i="32"/>
  <c r="R48" i="32"/>
  <c r="S38" i="32"/>
  <c r="R71" i="32"/>
  <c r="R54" i="32"/>
  <c r="O60" i="32"/>
  <c r="O56" i="32" s="1"/>
  <c r="O63" i="32" s="1"/>
  <c r="O65" i="32" s="1"/>
  <c r="P40" i="32"/>
  <c r="O61" i="32"/>
  <c r="R82" i="32"/>
  <c r="S70" i="32"/>
  <c r="L75" i="32"/>
  <c r="L80" i="32" s="1"/>
  <c r="L83" i="32" l="1"/>
  <c r="L84" i="32" s="1"/>
  <c r="L87" i="32" s="1"/>
  <c r="L81" i="32"/>
  <c r="L86" i="32" s="1"/>
  <c r="L85" i="32"/>
  <c r="P61" i="32"/>
  <c r="Q40" i="32"/>
  <c r="P60" i="32"/>
  <c r="P56" i="32" s="1"/>
  <c r="P63" i="32" s="1"/>
  <c r="P65" i="32" s="1"/>
  <c r="S54" i="32"/>
  <c r="T38" i="32"/>
  <c r="S71" i="32"/>
  <c r="S48" i="32"/>
  <c r="T73" i="32"/>
  <c r="T62" i="32"/>
  <c r="U64" i="32"/>
  <c r="S82" i="32"/>
  <c r="T70" i="32"/>
  <c r="O67" i="32"/>
  <c r="O72" i="32"/>
  <c r="N68" i="32"/>
  <c r="N69" i="32"/>
  <c r="O76" i="32"/>
  <c r="M68" i="32"/>
  <c r="M75" i="32" s="1"/>
  <c r="M80" i="32" s="1"/>
  <c r="M83" i="32" l="1"/>
  <c r="M84" i="32" s="1"/>
  <c r="M85" i="32"/>
  <c r="M81" i="32"/>
  <c r="M86" i="32" s="1"/>
  <c r="M69" i="32"/>
  <c r="N75" i="32"/>
  <c r="N80" i="32" s="1"/>
  <c r="P72" i="32"/>
  <c r="P67" i="32"/>
  <c r="T82" i="32"/>
  <c r="U70" i="32"/>
  <c r="U73" i="32"/>
  <c r="V64" i="32"/>
  <c r="U62" i="32"/>
  <c r="Q61" i="32"/>
  <c r="Q60" i="32"/>
  <c r="Q56" i="32" s="1"/>
  <c r="Q63" i="32" s="1"/>
  <c r="Q65" i="32" s="1"/>
  <c r="R40" i="32"/>
  <c r="O68" i="32"/>
  <c r="O75" i="32" s="1"/>
  <c r="O80" i="32" s="1"/>
  <c r="T71" i="32"/>
  <c r="T48" i="32"/>
  <c r="T54" i="32"/>
  <c r="U38" i="32"/>
  <c r="P76" i="32"/>
  <c r="O83" i="32" l="1"/>
  <c r="O85" i="32"/>
  <c r="O81" i="32"/>
  <c r="R60" i="32"/>
  <c r="R56" i="32" s="1"/>
  <c r="R63" i="32" s="1"/>
  <c r="R65" i="32" s="1"/>
  <c r="S40" i="32"/>
  <c r="R61" i="32"/>
  <c r="V73" i="32"/>
  <c r="V62" i="32"/>
  <c r="W64" i="32"/>
  <c r="Q72" i="32"/>
  <c r="Q67" i="32"/>
  <c r="P68" i="32"/>
  <c r="P75" i="32" s="1"/>
  <c r="P80" i="32" s="1"/>
  <c r="U71" i="32"/>
  <c r="U54" i="32"/>
  <c r="U48" i="32"/>
  <c r="V38" i="32"/>
  <c r="Q76" i="32"/>
  <c r="O69" i="32"/>
  <c r="U82" i="32"/>
  <c r="V70" i="32"/>
  <c r="N83" i="32"/>
  <c r="N84" i="32" s="1"/>
  <c r="N87" i="32" s="1"/>
  <c r="N85" i="32"/>
  <c r="N81" i="32"/>
  <c r="N86" i="32" s="1"/>
  <c r="F21" i="32"/>
  <c r="F22" i="32" s="1"/>
  <c r="M87" i="32"/>
  <c r="O86" i="32" l="1"/>
  <c r="P83" i="32"/>
  <c r="P84" i="32" s="1"/>
  <c r="P81" i="32"/>
  <c r="P86" i="32" s="1"/>
  <c r="P85" i="32"/>
  <c r="R72" i="32"/>
  <c r="R67" i="32"/>
  <c r="Q68" i="32"/>
  <c r="Q75" i="32" s="1"/>
  <c r="Q69" i="32"/>
  <c r="W70" i="32"/>
  <c r="V82" i="32"/>
  <c r="Q80" i="32"/>
  <c r="R76" i="32"/>
  <c r="V48" i="32"/>
  <c r="W38" i="32"/>
  <c r="V71" i="32"/>
  <c r="V54" i="32"/>
  <c r="P69" i="32"/>
  <c r="W73" i="32"/>
  <c r="X64" i="32"/>
  <c r="W62" i="32"/>
  <c r="S60" i="32"/>
  <c r="S56" i="32" s="1"/>
  <c r="S63" i="32" s="1"/>
  <c r="S65" i="32" s="1"/>
  <c r="T40" i="32"/>
  <c r="S61" i="32"/>
  <c r="O84" i="32"/>
  <c r="O87" i="32" s="1"/>
  <c r="S76" i="32" l="1"/>
  <c r="X73" i="32"/>
  <c r="X62" i="32"/>
  <c r="Y64" i="32"/>
  <c r="Q83" i="32"/>
  <c r="Q84" i="32" s="1"/>
  <c r="Q87" i="32" s="1"/>
  <c r="Q81" i="32"/>
  <c r="Q86" i="32" s="1"/>
  <c r="Q85" i="32"/>
  <c r="S72" i="32"/>
  <c r="S67" i="32"/>
  <c r="W82" i="32"/>
  <c r="X70" i="32"/>
  <c r="T61" i="32"/>
  <c r="U40" i="32"/>
  <c r="T60" i="32"/>
  <c r="T56" i="32" s="1"/>
  <c r="T63" i="32" s="1"/>
  <c r="T65" i="32" s="1"/>
  <c r="W54" i="32"/>
  <c r="X38" i="32"/>
  <c r="W71" i="32"/>
  <c r="W48" i="32"/>
  <c r="R68" i="32"/>
  <c r="R75" i="32" s="1"/>
  <c r="R80" i="32" s="1"/>
  <c r="P87" i="32"/>
  <c r="R83" i="32" l="1"/>
  <c r="R84" i="32" s="1"/>
  <c r="R87" i="32" s="1"/>
  <c r="R85" i="32"/>
  <c r="R81" i="32"/>
  <c r="R86" i="32" s="1"/>
  <c r="S80" i="32"/>
  <c r="Y73" i="32"/>
  <c r="Z64" i="32"/>
  <c r="Y62" i="32"/>
  <c r="T72" i="32"/>
  <c r="T67" i="32"/>
  <c r="X82" i="32"/>
  <c r="Y70" i="32"/>
  <c r="U61" i="32"/>
  <c r="V40" i="32"/>
  <c r="U60" i="32"/>
  <c r="R69" i="32"/>
  <c r="Y38" i="32"/>
  <c r="X48" i="32"/>
  <c r="X71" i="32"/>
  <c r="X54" i="32"/>
  <c r="T76" i="32"/>
  <c r="S68" i="32"/>
  <c r="S75" i="32" s="1"/>
  <c r="Y71" i="32" l="1"/>
  <c r="Y48" i="32"/>
  <c r="Y54" i="32"/>
  <c r="Z38" i="32"/>
  <c r="U76" i="32"/>
  <c r="S83" i="32"/>
  <c r="S84" i="32" s="1"/>
  <c r="S87" i="32" s="1"/>
  <c r="S85" i="32"/>
  <c r="S81" i="32"/>
  <c r="S86" i="32" s="1"/>
  <c r="Z70" i="32"/>
  <c r="Y82" i="32"/>
  <c r="U56" i="32"/>
  <c r="U63" i="32" s="1"/>
  <c r="U65" i="32" s="1"/>
  <c r="Z73" i="32"/>
  <c r="AA64" i="32"/>
  <c r="Z62" i="32"/>
  <c r="S69" i="32"/>
  <c r="V61" i="32"/>
  <c r="V60" i="32"/>
  <c r="V56" i="32" s="1"/>
  <c r="V63" i="32" s="1"/>
  <c r="V65" i="32" s="1"/>
  <c r="W40" i="32"/>
  <c r="T69" i="32"/>
  <c r="T68" i="32"/>
  <c r="T75" i="32" s="1"/>
  <c r="T80" i="32" s="1"/>
  <c r="Z71" i="32" l="1"/>
  <c r="Z48" i="32"/>
  <c r="AA38" i="32"/>
  <c r="Z54" i="32"/>
  <c r="W60" i="32"/>
  <c r="W56" i="32" s="1"/>
  <c r="W63" i="32" s="1"/>
  <c r="W65" i="32" s="1"/>
  <c r="X40" i="32"/>
  <c r="W61" i="32"/>
  <c r="U67" i="32"/>
  <c r="U72" i="32"/>
  <c r="V72" i="32"/>
  <c r="V67" i="32"/>
  <c r="AA73" i="32"/>
  <c r="AA62" i="32"/>
  <c r="AB64" i="32"/>
  <c r="Z82" i="32"/>
  <c r="AA70" i="32"/>
  <c r="T83" i="32"/>
  <c r="T84" i="32" s="1"/>
  <c r="T87" i="32" s="1"/>
  <c r="T81" i="32"/>
  <c r="T86" i="32" s="1"/>
  <c r="T85" i="32"/>
  <c r="V76" i="32"/>
  <c r="V68" i="32" l="1"/>
  <c r="V69" i="32"/>
  <c r="W76" i="32"/>
  <c r="AA54" i="32"/>
  <c r="AA71" i="32"/>
  <c r="AB38" i="32"/>
  <c r="AA48" i="32"/>
  <c r="AB73" i="32"/>
  <c r="AC64" i="32"/>
  <c r="AB62" i="32"/>
  <c r="X60" i="32"/>
  <c r="X56" i="32" s="1"/>
  <c r="X63" i="32" s="1"/>
  <c r="X65" i="32" s="1"/>
  <c r="X61" i="32"/>
  <c r="Y40" i="32"/>
  <c r="AA82" i="32"/>
  <c r="AB70" i="32"/>
  <c r="U68" i="32"/>
  <c r="U75" i="32" s="1"/>
  <c r="U80" i="32" s="1"/>
  <c r="W72" i="32"/>
  <c r="W67" i="32"/>
  <c r="U69" i="32" l="1"/>
  <c r="AB82" i="32"/>
  <c r="AC70" i="32"/>
  <c r="X67" i="32"/>
  <c r="X72" i="32"/>
  <c r="U83" i="32"/>
  <c r="U84" i="32" s="1"/>
  <c r="U87" i="32" s="1"/>
  <c r="U85" i="32"/>
  <c r="U81" i="32"/>
  <c r="U86" i="32" s="1"/>
  <c r="Y61" i="32"/>
  <c r="Z40" i="32"/>
  <c r="Y60" i="32"/>
  <c r="Y56" i="32" s="1"/>
  <c r="Y63" i="32" s="1"/>
  <c r="Y65" i="32" s="1"/>
  <c r="AB71" i="32"/>
  <c r="AC38" i="32"/>
  <c r="AB54" i="32"/>
  <c r="AB48" i="32"/>
  <c r="W69" i="32"/>
  <c r="W68" i="32"/>
  <c r="X76" i="32"/>
  <c r="AC73" i="32"/>
  <c r="AD64" i="32"/>
  <c r="AC62" i="32"/>
  <c r="V75" i="32"/>
  <c r="V80" i="32" s="1"/>
  <c r="V83" i="32" l="1"/>
  <c r="V84" i="32" s="1"/>
  <c r="V87" i="32" s="1"/>
  <c r="V81" i="32"/>
  <c r="V86" i="32" s="1"/>
  <c r="V85" i="32"/>
  <c r="AA40" i="32"/>
  <c r="Z61" i="32"/>
  <c r="Z60" i="32"/>
  <c r="Z56" i="32" s="1"/>
  <c r="Z63" i="32" s="1"/>
  <c r="Z65" i="32" s="1"/>
  <c r="AD73" i="32"/>
  <c r="AD62" i="32"/>
  <c r="AE64" i="32"/>
  <c r="X68" i="32"/>
  <c r="Y67" i="32"/>
  <c r="Y72" i="32"/>
  <c r="AC82" i="32"/>
  <c r="AD70" i="32"/>
  <c r="W75" i="32"/>
  <c r="W80" i="32" s="1"/>
  <c r="AC71" i="32"/>
  <c r="AD38" i="32"/>
  <c r="AC48" i="32"/>
  <c r="AC54" i="32"/>
  <c r="Y76" i="32"/>
  <c r="W83" i="32" l="1"/>
  <c r="W84" i="32" s="1"/>
  <c r="W87" i="32" s="1"/>
  <c r="W81" i="32"/>
  <c r="W86" i="32" s="1"/>
  <c r="W85" i="32"/>
  <c r="Y69" i="32"/>
  <c r="Y68" i="32"/>
  <c r="AA60" i="32"/>
  <c r="AB40" i="32"/>
  <c r="AA61" i="32"/>
  <c r="AA76" i="32" s="1"/>
  <c r="AD82" i="32"/>
  <c r="AE70" i="32"/>
  <c r="X75" i="32"/>
  <c r="X80" i="32" s="1"/>
  <c r="AD48" i="32"/>
  <c r="AE38" i="32"/>
  <c r="AD54" i="32"/>
  <c r="AD71" i="32"/>
  <c r="X69" i="32"/>
  <c r="Z72" i="32"/>
  <c r="Z67" i="32"/>
  <c r="AE73" i="32"/>
  <c r="AE62" i="32"/>
  <c r="AF64" i="32"/>
  <c r="Z76" i="32"/>
  <c r="AF73" i="32" l="1"/>
  <c r="AF62" i="32"/>
  <c r="AG64" i="32"/>
  <c r="Z68" i="32"/>
  <c r="AE82" i="32"/>
  <c r="AF70" i="32"/>
  <c r="AA56" i="32"/>
  <c r="AA63" i="32" s="1"/>
  <c r="AA65" i="32" s="1"/>
  <c r="X83" i="32"/>
  <c r="X84" i="32" s="1"/>
  <c r="X87" i="32" s="1"/>
  <c r="X81" i="32"/>
  <c r="X86" i="32" s="1"/>
  <c r="X85" i="32"/>
  <c r="AB60" i="32"/>
  <c r="AB56" i="32" s="1"/>
  <c r="AB63" i="32" s="1"/>
  <c r="AB65" i="32" s="1"/>
  <c r="AB61" i="32"/>
  <c r="AC40" i="32"/>
  <c r="AE71" i="32"/>
  <c r="AE54" i="32"/>
  <c r="AE48" i="32"/>
  <c r="AF38" i="32"/>
  <c r="Y75" i="32"/>
  <c r="Y80" i="32" s="1"/>
  <c r="AG70" i="32" l="1"/>
  <c r="AF82" i="32"/>
  <c r="AG73" i="32"/>
  <c r="AG62" i="32"/>
  <c r="AH64" i="32"/>
  <c r="Y83" i="32"/>
  <c r="Y84" i="32" s="1"/>
  <c r="Y87" i="32" s="1"/>
  <c r="Y85" i="32"/>
  <c r="Y81" i="32"/>
  <c r="Y86" i="32" s="1"/>
  <c r="AB72" i="32"/>
  <c r="AB67" i="32"/>
  <c r="AA72" i="32"/>
  <c r="AA67" i="32"/>
  <c r="Z75" i="32"/>
  <c r="Z80" i="32" s="1"/>
  <c r="AF54" i="32"/>
  <c r="AF71" i="32"/>
  <c r="AF48" i="32"/>
  <c r="AG38" i="32"/>
  <c r="AC61" i="32"/>
  <c r="AC60" i="32"/>
  <c r="AC56" i="32" s="1"/>
  <c r="AC63" i="32" s="1"/>
  <c r="AC65" i="32" s="1"/>
  <c r="AD40" i="32"/>
  <c r="AB76" i="32"/>
  <c r="Z69" i="32"/>
  <c r="AC76" i="32" l="1"/>
  <c r="AB68" i="32"/>
  <c r="AE40" i="32"/>
  <c r="AD61" i="32"/>
  <c r="AD60" i="32"/>
  <c r="AD56" i="32" s="1"/>
  <c r="AD63" i="32" s="1"/>
  <c r="AD65" i="32" s="1"/>
  <c r="AA68" i="32"/>
  <c r="AA75" i="32" s="1"/>
  <c r="AA80" i="32" s="1"/>
  <c r="AC67" i="32"/>
  <c r="AC72" i="32"/>
  <c r="AG71" i="32"/>
  <c r="AH38" i="32"/>
  <c r="AG54" i="32"/>
  <c r="AG48" i="32"/>
  <c r="Z83" i="32"/>
  <c r="Z84" i="32" s="1"/>
  <c r="Z87" i="32" s="1"/>
  <c r="Z81" i="32"/>
  <c r="Z86" i="32" s="1"/>
  <c r="Z85" i="32"/>
  <c r="AH73" i="32"/>
  <c r="AI64" i="32"/>
  <c r="AH62" i="32"/>
  <c r="AH70" i="32"/>
  <c r="AG82" i="32"/>
  <c r="AB75" i="32" l="1"/>
  <c r="AB80" i="32" s="1"/>
  <c r="AA83" i="32"/>
  <c r="AA84" i="32" s="1"/>
  <c r="AA87" i="32" s="1"/>
  <c r="AA81" i="32"/>
  <c r="AA86" i="32" s="1"/>
  <c r="AA85" i="32"/>
  <c r="AB83" i="32"/>
  <c r="AB85" i="32"/>
  <c r="AB81" i="32"/>
  <c r="AB86" i="32" s="1"/>
  <c r="AE60" i="32"/>
  <c r="AF40" i="32"/>
  <c r="AE61" i="32"/>
  <c r="AE76" i="32" s="1"/>
  <c r="AH82" i="32"/>
  <c r="AI70" i="32"/>
  <c r="AA69" i="32"/>
  <c r="AB69" i="32"/>
  <c r="AD72" i="32"/>
  <c r="AD67" i="32"/>
  <c r="AI73" i="32"/>
  <c r="AI62" i="32"/>
  <c r="AJ64" i="32"/>
  <c r="AH48" i="32"/>
  <c r="AI38" i="32"/>
  <c r="AH71" i="32"/>
  <c r="AH54" i="32"/>
  <c r="AC68" i="32"/>
  <c r="AC75" i="32" s="1"/>
  <c r="AC80" i="32" s="1"/>
  <c r="AD76" i="32"/>
  <c r="AB84" i="32" l="1"/>
  <c r="AB87" i="32" s="1"/>
  <c r="AC83" i="32"/>
  <c r="AC84" i="32" s="1"/>
  <c r="AC87" i="32" s="1"/>
  <c r="AC85" i="32"/>
  <c r="AC81" i="32"/>
  <c r="AC86" i="32" s="1"/>
  <c r="AI54" i="32"/>
  <c r="AI71" i="32"/>
  <c r="AJ38" i="32"/>
  <c r="AI48" i="32"/>
  <c r="AC69" i="32"/>
  <c r="AD68" i="32"/>
  <c r="AD75" i="32" s="1"/>
  <c r="AD69" i="32"/>
  <c r="AF61" i="32"/>
  <c r="AF76" i="32" s="1"/>
  <c r="AG40" i="32"/>
  <c r="AF60" i="32"/>
  <c r="AJ73" i="32"/>
  <c r="AJ62" i="32"/>
  <c r="AK64" i="32"/>
  <c r="AD80" i="32"/>
  <c r="AI82" i="32"/>
  <c r="AJ70" i="32"/>
  <c r="AE56" i="32"/>
  <c r="AE63" i="32" s="1"/>
  <c r="AE65" i="32" s="1"/>
  <c r="AE67" i="32" l="1"/>
  <c r="AE72" i="32"/>
  <c r="AK73" i="32"/>
  <c r="AK62" i="32"/>
  <c r="AL64" i="32"/>
  <c r="AG61" i="32"/>
  <c r="AG76" i="32" s="1"/>
  <c r="AG60" i="32"/>
  <c r="AH40" i="32"/>
  <c r="AJ82" i="32"/>
  <c r="AK70" i="32"/>
  <c r="AJ71" i="32"/>
  <c r="AJ48" i="32"/>
  <c r="AJ54" i="32"/>
  <c r="AK38" i="32"/>
  <c r="AD83" i="32"/>
  <c r="AD84" i="32" s="1"/>
  <c r="AD87" i="32" s="1"/>
  <c r="AD81" i="32"/>
  <c r="AD86" i="32" s="1"/>
  <c r="AD85" i="32"/>
  <c r="AF56" i="32"/>
  <c r="AF63" i="32" s="1"/>
  <c r="AF65" i="32" s="1"/>
  <c r="AF72" i="32" l="1"/>
  <c r="AF67" i="32"/>
  <c r="AK71" i="32"/>
  <c r="AK54" i="32"/>
  <c r="AL38" i="32"/>
  <c r="AK48" i="32"/>
  <c r="AL70" i="32"/>
  <c r="AK82" i="32"/>
  <c r="AH60" i="32"/>
  <c r="AI40" i="32"/>
  <c r="AH61" i="32"/>
  <c r="AH76" i="32" s="1"/>
  <c r="AG56" i="32"/>
  <c r="AG63" i="32" s="1"/>
  <c r="AG65" i="32" s="1"/>
  <c r="AL73" i="32"/>
  <c r="AM64" i="32"/>
  <c r="AL62" i="32"/>
  <c r="AE68" i="32"/>
  <c r="AE75" i="32" s="1"/>
  <c r="AE80" i="32" s="1"/>
  <c r="AE83" i="32" l="1"/>
  <c r="AE84" i="32" s="1"/>
  <c r="AE87" i="32" s="1"/>
  <c r="AE81" i="32"/>
  <c r="AE86" i="32" s="1"/>
  <c r="AE85" i="32"/>
  <c r="AM73" i="32"/>
  <c r="AN64" i="32"/>
  <c r="AM62" i="32"/>
  <c r="AI60" i="32"/>
  <c r="AI56" i="32" s="1"/>
  <c r="AI63" i="32" s="1"/>
  <c r="AI65" i="32" s="1"/>
  <c r="AJ40" i="32"/>
  <c r="AI61" i="32"/>
  <c r="AL82" i="32"/>
  <c r="AM70" i="32"/>
  <c r="AH56" i="32"/>
  <c r="AH63" i="32" s="1"/>
  <c r="AH65" i="32" s="1"/>
  <c r="AF68" i="32"/>
  <c r="AF75" i="32" s="1"/>
  <c r="AF80" i="32" s="1"/>
  <c r="AE69" i="32"/>
  <c r="AG72" i="32"/>
  <c r="AG67" i="32"/>
  <c r="AL48" i="32"/>
  <c r="AM38" i="32"/>
  <c r="AL54" i="32"/>
  <c r="AL71" i="32"/>
  <c r="AF83" i="32" l="1"/>
  <c r="AF84" i="32" s="1"/>
  <c r="AF87" i="32" s="1"/>
  <c r="AF85" i="32"/>
  <c r="AF81" i="32"/>
  <c r="AF86" i="32" s="1"/>
  <c r="AF69" i="32"/>
  <c r="AH72" i="32"/>
  <c r="AH67" i="32"/>
  <c r="AJ61" i="32"/>
  <c r="AK40" i="32"/>
  <c r="AJ60" i="32"/>
  <c r="AJ56" i="32" s="1"/>
  <c r="AJ63" i="32" s="1"/>
  <c r="AJ65" i="32" s="1"/>
  <c r="AM54" i="32"/>
  <c r="AN38" i="32"/>
  <c r="AM71" i="32"/>
  <c r="AM48" i="32"/>
  <c r="AM82" i="32"/>
  <c r="AN70" i="32"/>
  <c r="AI72" i="32"/>
  <c r="AI67" i="32"/>
  <c r="AG68" i="32"/>
  <c r="AG75" i="32" s="1"/>
  <c r="AG80" i="32" s="1"/>
  <c r="AG69" i="32"/>
  <c r="AI76" i="32"/>
  <c r="AN73" i="32"/>
  <c r="AO64" i="32"/>
  <c r="AN62" i="32"/>
  <c r="AG83" i="32" l="1"/>
  <c r="AG84" i="32" s="1"/>
  <c r="AG87" i="32" s="1"/>
  <c r="AG81" i="32"/>
  <c r="AG86" i="32" s="1"/>
  <c r="AG85" i="32"/>
  <c r="AI69" i="32"/>
  <c r="AI68" i="32"/>
  <c r="AJ67" i="32"/>
  <c r="AJ72" i="32"/>
  <c r="AH80" i="32"/>
  <c r="AN82" i="32"/>
  <c r="AO70" i="32"/>
  <c r="AO38" i="32"/>
  <c r="AN71" i="32"/>
  <c r="AN48" i="32"/>
  <c r="AN54" i="32"/>
  <c r="AJ76" i="32"/>
  <c r="AO73" i="32"/>
  <c r="AO62" i="32"/>
  <c r="AP64" i="32"/>
  <c r="AH68" i="32"/>
  <c r="AH75" i="32" s="1"/>
  <c r="AH69" i="32"/>
  <c r="AK61" i="32"/>
  <c r="AL40" i="32"/>
  <c r="AK60" i="32"/>
  <c r="AK56" i="32" s="1"/>
  <c r="AK63" i="32" s="1"/>
  <c r="AK65" i="32" s="1"/>
  <c r="AK76" i="32" l="1"/>
  <c r="AP73" i="32"/>
  <c r="AP62" i="32"/>
  <c r="AQ64" i="32"/>
  <c r="AP70" i="32"/>
  <c r="AO82" i="32"/>
  <c r="AJ68" i="32"/>
  <c r="AK67" i="32"/>
  <c r="AK72" i="32"/>
  <c r="AH83" i="32"/>
  <c r="AH84" i="32" s="1"/>
  <c r="AH87" i="32" s="1"/>
  <c r="AH81" i="32"/>
  <c r="AH86" i="32" s="1"/>
  <c r="AH85" i="32"/>
  <c r="AL61" i="32"/>
  <c r="AL76" i="32" s="1"/>
  <c r="AL60" i="32"/>
  <c r="AM40" i="32"/>
  <c r="AO71" i="32"/>
  <c r="AO48" i="32"/>
  <c r="AO54" i="32"/>
  <c r="AP38" i="32"/>
  <c r="AI75" i="32"/>
  <c r="AI80" i="32" s="1"/>
  <c r="AI83" i="32" l="1"/>
  <c r="AI84" i="32" s="1"/>
  <c r="AI87" i="32" s="1"/>
  <c r="AI81" i="32"/>
  <c r="AI86" i="32" s="1"/>
  <c r="AI85" i="32"/>
  <c r="AP71" i="32"/>
  <c r="AP48" i="32"/>
  <c r="AQ38" i="32"/>
  <c r="AP54" i="32"/>
  <c r="AM60" i="32"/>
  <c r="AN40" i="32"/>
  <c r="AM61" i="32"/>
  <c r="AM76" i="32" s="1"/>
  <c r="AJ75" i="32"/>
  <c r="AJ80" i="32" s="1"/>
  <c r="AQ73" i="32"/>
  <c r="AQ62" i="32"/>
  <c r="AR64" i="32"/>
  <c r="AL56" i="32"/>
  <c r="AL63" i="32" s="1"/>
  <c r="AL65" i="32" s="1"/>
  <c r="AJ69" i="32"/>
  <c r="AK68" i="32"/>
  <c r="AK69" i="32"/>
  <c r="AP82" i="32"/>
  <c r="AQ70" i="32"/>
  <c r="AL72" i="32" l="1"/>
  <c r="AL67" i="32"/>
  <c r="AJ83" i="32"/>
  <c r="AJ84" i="32" s="1"/>
  <c r="AJ87" i="32" s="1"/>
  <c r="AJ81" i="32"/>
  <c r="AJ86" i="32" s="1"/>
  <c r="AJ85" i="32"/>
  <c r="AR73" i="32"/>
  <c r="AS64" i="32"/>
  <c r="AR62" i="32"/>
  <c r="AQ54" i="32"/>
  <c r="AQ71" i="32"/>
  <c r="AQ48" i="32"/>
  <c r="AR38" i="32"/>
  <c r="AK75" i="32"/>
  <c r="AK80" i="32" s="1"/>
  <c r="AN60" i="32"/>
  <c r="AN61" i="32"/>
  <c r="AN76" i="32" s="1"/>
  <c r="AO40" i="32"/>
  <c r="AQ82" i="32"/>
  <c r="AR70" i="32"/>
  <c r="AM56" i="32"/>
  <c r="AM63" i="32" s="1"/>
  <c r="AM65" i="32" s="1"/>
  <c r="AK83" i="32" l="1"/>
  <c r="AK84" i="32" s="1"/>
  <c r="AK87" i="32" s="1"/>
  <c r="AK81" i="32"/>
  <c r="AK86" i="32" s="1"/>
  <c r="AK85" i="32"/>
  <c r="AO61" i="32"/>
  <c r="AO76" i="32" s="1"/>
  <c r="AP40" i="32"/>
  <c r="AO60" i="32"/>
  <c r="AS38" i="32"/>
  <c r="AR71" i="32"/>
  <c r="AR54" i="32"/>
  <c r="AR48" i="32"/>
  <c r="AM72" i="32"/>
  <c r="AM67" i="32"/>
  <c r="AS73" i="32"/>
  <c r="AT64" i="32"/>
  <c r="AS62" i="32"/>
  <c r="AS70" i="32"/>
  <c r="AR82" i="32"/>
  <c r="AN56" i="32"/>
  <c r="AN63" i="32" s="1"/>
  <c r="AN65" i="32" s="1"/>
  <c r="AL68" i="32"/>
  <c r="AL75" i="32" s="1"/>
  <c r="AL80" i="32" s="1"/>
  <c r="AL69" i="32"/>
  <c r="AL83" i="32" l="1"/>
  <c r="AL84" i="32" s="1"/>
  <c r="AL87" i="32" s="1"/>
  <c r="AL81" i="32"/>
  <c r="AL86" i="32" s="1"/>
  <c r="AL85" i="32"/>
  <c r="AN72" i="32"/>
  <c r="AN67" i="32"/>
  <c r="AT73" i="32"/>
  <c r="AU64" i="32"/>
  <c r="AT62" i="32"/>
  <c r="AO56" i="32"/>
  <c r="AO63" i="32" s="1"/>
  <c r="AO65" i="32" s="1"/>
  <c r="AS82" i="32"/>
  <c r="AT70" i="32"/>
  <c r="AM69" i="32"/>
  <c r="AM68" i="32"/>
  <c r="AM75" i="32" s="1"/>
  <c r="AM80" i="32" s="1"/>
  <c r="AS71" i="32"/>
  <c r="AT38" i="32"/>
  <c r="AS48" i="32"/>
  <c r="AS54" i="32"/>
  <c r="AQ40" i="32"/>
  <c r="AP61" i="32"/>
  <c r="AP76" i="32" s="1"/>
  <c r="AP60" i="32"/>
  <c r="AT48" i="32" l="1"/>
  <c r="AU38" i="32"/>
  <c r="AT54" i="32"/>
  <c r="AT71" i="32"/>
  <c r="AQ60" i="32"/>
  <c r="AR40" i="32"/>
  <c r="AQ61" i="32"/>
  <c r="AQ76" i="32" s="1"/>
  <c r="AT82" i="32"/>
  <c r="AU70" i="32"/>
  <c r="AU73" i="32"/>
  <c r="AU62" i="32"/>
  <c r="AV64" i="32"/>
  <c r="AM83" i="32"/>
  <c r="AM84" i="32" s="1"/>
  <c r="AM87" i="32" s="1"/>
  <c r="AM85" i="32"/>
  <c r="AM81" i="32"/>
  <c r="AM86" i="32" s="1"/>
  <c r="AP56" i="32"/>
  <c r="AP63" i="32" s="1"/>
  <c r="AP65" i="32" s="1"/>
  <c r="AO67" i="32"/>
  <c r="AO72" i="32"/>
  <c r="AN68" i="32"/>
  <c r="AN75" i="32" s="1"/>
  <c r="AN80" i="32" s="1"/>
  <c r="AN69" i="32" l="1"/>
  <c r="AN83" i="32"/>
  <c r="AN84" i="32" s="1"/>
  <c r="AN87" i="32" s="1"/>
  <c r="AN81" i="32"/>
  <c r="AN86" i="32" s="1"/>
  <c r="AN85" i="32"/>
  <c r="AR60" i="32"/>
  <c r="AR56" i="32" s="1"/>
  <c r="AR63" i="32" s="1"/>
  <c r="AR65" i="32" s="1"/>
  <c r="AR61" i="32"/>
  <c r="AS40" i="32"/>
  <c r="AO68" i="32"/>
  <c r="AO75" i="32" s="1"/>
  <c r="AU82" i="32"/>
  <c r="AV70" i="32"/>
  <c r="AQ56" i="32"/>
  <c r="AQ63" i="32" s="1"/>
  <c r="AQ65" i="32" s="1"/>
  <c r="AU71" i="32"/>
  <c r="AU54" i="32"/>
  <c r="AU48" i="32"/>
  <c r="AV38" i="32"/>
  <c r="AO80" i="32"/>
  <c r="AP72" i="32"/>
  <c r="AP67" i="32"/>
  <c r="AV73" i="32"/>
  <c r="AW64" i="32"/>
  <c r="AV62" i="32"/>
  <c r="AP68" i="32" l="1"/>
  <c r="AP75" i="32" s="1"/>
  <c r="AP69" i="32"/>
  <c r="AV82" i="32"/>
  <c r="AW70" i="32"/>
  <c r="AS61" i="32"/>
  <c r="AS60" i="32"/>
  <c r="AS56" i="32" s="1"/>
  <c r="AS63" i="32" s="1"/>
  <c r="AS65" i="32" s="1"/>
  <c r="AT40" i="32"/>
  <c r="AW73" i="32"/>
  <c r="AX64" i="32"/>
  <c r="AW62" i="32"/>
  <c r="AO83" i="32"/>
  <c r="AO84" i="32" s="1"/>
  <c r="AO87" i="32" s="1"/>
  <c r="AO81" i="32"/>
  <c r="AO86" i="32" s="1"/>
  <c r="AO85" i="32"/>
  <c r="AR72" i="32"/>
  <c r="AR67" i="32"/>
  <c r="AV54" i="32"/>
  <c r="AV71" i="32"/>
  <c r="AW38" i="32"/>
  <c r="AV48" i="32"/>
  <c r="AQ72" i="32"/>
  <c r="AQ67" i="32"/>
  <c r="AO69" i="32"/>
  <c r="AP80" i="32"/>
  <c r="AR76" i="32"/>
  <c r="AW71" i="32" l="1"/>
  <c r="AX38" i="32"/>
  <c r="AW54" i="32"/>
  <c r="AW48" i="32"/>
  <c r="AS67" i="32"/>
  <c r="AS72" i="32"/>
  <c r="AQ68" i="32"/>
  <c r="AQ75" i="32" s="1"/>
  <c r="AQ80" i="32" s="1"/>
  <c r="AW82" i="32"/>
  <c r="AX70" i="32"/>
  <c r="AP83" i="32"/>
  <c r="AP84" i="32" s="1"/>
  <c r="AP87" i="32" s="1"/>
  <c r="AP85" i="32"/>
  <c r="AP81" i="32"/>
  <c r="AP86" i="32" s="1"/>
  <c r="AR68" i="32"/>
  <c r="AU40" i="32"/>
  <c r="AT61" i="32"/>
  <c r="AT60" i="32"/>
  <c r="AT56" i="32" s="1"/>
  <c r="AT63" i="32" s="1"/>
  <c r="AT65" i="32" s="1"/>
  <c r="AX73" i="32"/>
  <c r="AX62" i="32"/>
  <c r="AY64" i="32"/>
  <c r="AS76" i="32"/>
  <c r="AR75" i="32" l="1"/>
  <c r="AR80" i="32" s="1"/>
  <c r="AQ69" i="32"/>
  <c r="AR83" i="32"/>
  <c r="AR81" i="32"/>
  <c r="AR86" i="32" s="1"/>
  <c r="AR85" i="32"/>
  <c r="AT72" i="32"/>
  <c r="AT67" i="32"/>
  <c r="AX82" i="32"/>
  <c r="AY70" i="32"/>
  <c r="AY73" i="32"/>
  <c r="AZ64" i="32"/>
  <c r="AY62" i="32"/>
  <c r="AT76" i="32"/>
  <c r="AU60" i="32"/>
  <c r="AV40" i="32"/>
  <c r="AU61" i="32"/>
  <c r="AU76" i="32" s="1"/>
  <c r="AQ83" i="32"/>
  <c r="AQ84" i="32" s="1"/>
  <c r="AQ87" i="32" s="1"/>
  <c r="AQ81" i="32"/>
  <c r="AQ86" i="32" s="1"/>
  <c r="AQ85" i="32"/>
  <c r="AS68" i="32"/>
  <c r="AS75" i="32" s="1"/>
  <c r="AS80" i="32" s="1"/>
  <c r="AX48" i="32"/>
  <c r="AY38" i="32"/>
  <c r="AX71" i="32"/>
  <c r="AX54" i="32"/>
  <c r="AR69" i="32"/>
  <c r="AS83" i="32" l="1"/>
  <c r="AS84" i="32" s="1"/>
  <c r="AS85" i="32"/>
  <c r="AS81" i="32"/>
  <c r="AS86" i="32" s="1"/>
  <c r="AT80" i="32"/>
  <c r="AS69" i="32"/>
  <c r="AY82" i="32"/>
  <c r="AZ70" i="32"/>
  <c r="AZ82" i="32" s="1"/>
  <c r="AY54" i="32"/>
  <c r="AZ38" i="32"/>
  <c r="AY48" i="32"/>
  <c r="AY71" i="32"/>
  <c r="AV61" i="32"/>
  <c r="AV76" i="32" s="1"/>
  <c r="AW40" i="32"/>
  <c r="AV60" i="32"/>
  <c r="AU56" i="32"/>
  <c r="AU63" i="32" s="1"/>
  <c r="AU65" i="32" s="1"/>
  <c r="AZ73" i="32"/>
  <c r="AZ62" i="32"/>
  <c r="AT68" i="32"/>
  <c r="AT75" i="32" s="1"/>
  <c r="AT69" i="32"/>
  <c r="AR84" i="32"/>
  <c r="AR87" i="32" s="1"/>
  <c r="AT83" i="32" l="1"/>
  <c r="AT84" i="32" s="1"/>
  <c r="AT87" i="32" s="1"/>
  <c r="AT81" i="32"/>
  <c r="AT86" i="32" s="1"/>
  <c r="AT85" i="32"/>
  <c r="AU67" i="32"/>
  <c r="AU72" i="32"/>
  <c r="AV56" i="32"/>
  <c r="AV63" i="32" s="1"/>
  <c r="AV65" i="32" s="1"/>
  <c r="AW61" i="32"/>
  <c r="AW60" i="32"/>
  <c r="AW56" i="32" s="1"/>
  <c r="AW63" i="32" s="1"/>
  <c r="AW65" i="32" s="1"/>
  <c r="AX40" i="32"/>
  <c r="AZ71" i="32"/>
  <c r="AZ48" i="32"/>
  <c r="AZ54" i="32"/>
  <c r="AS87" i="32"/>
  <c r="AW72" i="32" l="1"/>
  <c r="AW67" i="32"/>
  <c r="AU68" i="32"/>
  <c r="AU75" i="32" s="1"/>
  <c r="AU80" i="32" s="1"/>
  <c r="AW76" i="32"/>
  <c r="AV72" i="32"/>
  <c r="AV67" i="32"/>
  <c r="AX60" i="32"/>
  <c r="AX56" i="32" s="1"/>
  <c r="AX63" i="32" s="1"/>
  <c r="AX65" i="32" s="1"/>
  <c r="AX61" i="32"/>
  <c r="AY40" i="32"/>
  <c r="AU83" i="32" l="1"/>
  <c r="AU84" i="32" s="1"/>
  <c r="AU87" i="32" s="1"/>
  <c r="AU81" i="32"/>
  <c r="AU86" i="32" s="1"/>
  <c r="AU85" i="32"/>
  <c r="AX72" i="32"/>
  <c r="AX67" i="32"/>
  <c r="AV68" i="32"/>
  <c r="AV75" i="32" s="1"/>
  <c r="AV69" i="32"/>
  <c r="AU69" i="32"/>
  <c r="AY60" i="32"/>
  <c r="AZ40" i="32"/>
  <c r="AY61" i="32"/>
  <c r="AV80" i="32"/>
  <c r="AW68" i="32"/>
  <c r="AW69" i="32"/>
  <c r="AX76" i="32"/>
  <c r="AV83" i="32" l="1"/>
  <c r="AV84" i="32" s="1"/>
  <c r="AV87" i="32" s="1"/>
  <c r="AV81" i="32"/>
  <c r="AV86" i="32" s="1"/>
  <c r="AV85" i="32"/>
  <c r="AY76" i="32"/>
  <c r="AZ61" i="32"/>
  <c r="AZ60" i="32"/>
  <c r="AZ56" i="32" s="1"/>
  <c r="AZ63" i="32" s="1"/>
  <c r="AZ65" i="32" s="1"/>
  <c r="AW75" i="32"/>
  <c r="AW80" i="32" s="1"/>
  <c r="AY56" i="32"/>
  <c r="AY63" i="32" s="1"/>
  <c r="AY65" i="32" s="1"/>
  <c r="AX68" i="32"/>
  <c r="AX69" i="32"/>
  <c r="AW83" i="32" l="1"/>
  <c r="AW84" i="32" s="1"/>
  <c r="AW87" i="32" s="1"/>
  <c r="AW85" i="32"/>
  <c r="AW81" i="32"/>
  <c r="AW86" i="32" s="1"/>
  <c r="AZ67" i="32"/>
  <c r="AZ72" i="32"/>
  <c r="AX75" i="32"/>
  <c r="AX80" i="32" s="1"/>
  <c r="AZ76" i="32"/>
  <c r="AY67" i="32"/>
  <c r="AY72" i="32"/>
  <c r="AY68" i="32" l="1"/>
  <c r="AY75" i="32" s="1"/>
  <c r="AZ68" i="32"/>
  <c r="AZ75" i="32" s="1"/>
  <c r="AZ80" i="32" s="1"/>
  <c r="AX83" i="32"/>
  <c r="AX84" i="32" s="1"/>
  <c r="AX87" i="32" s="1"/>
  <c r="AX85" i="32"/>
  <c r="AX81" i="32"/>
  <c r="AX86" i="32" s="1"/>
  <c r="AY80" i="32"/>
  <c r="AZ83" i="32" l="1"/>
  <c r="AZ85" i="32"/>
  <c r="AZ81" i="32"/>
  <c r="AZ86" i="32" s="1"/>
  <c r="F19" i="32" s="1"/>
  <c r="AY83" i="32"/>
  <c r="AY84" i="32" s="1"/>
  <c r="AY87" i="32" s="1"/>
  <c r="AY85" i="32"/>
  <c r="AY81" i="32"/>
  <c r="AY86" i="32" s="1"/>
  <c r="AZ69" i="32"/>
  <c r="AY69" i="32"/>
  <c r="AZ84" i="32" l="1"/>
  <c r="AZ87" i="32" s="1"/>
  <c r="F20" i="32" s="1"/>
</calcChain>
</file>

<file path=xl/sharedStrings.xml><?xml version="1.0" encoding="utf-8"?>
<sst xmlns="http://schemas.openxmlformats.org/spreadsheetml/2006/main" count="1206" uniqueCount="671">
  <si>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</si>
  <si>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</si>
  <si>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</si>
  <si>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</si>
  <si>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</si>
  <si>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</si>
  <si>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</si>
  <si>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</si>
  <si>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</si>
  <si>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</si>
  <si>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</si>
  <si>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</si>
  <si>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</si>
  <si>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</si>
  <si>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</si>
  <si>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</si>
  <si>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</si>
  <si>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</si>
  <si>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</si>
  <si>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</si>
  <si>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</si>
  <si>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</si>
  <si>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</si>
  <si>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</si>
  <si>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</si>
  <si>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</si>
  <si>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</si>
  <si>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</si>
  <si>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</si>
  <si>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</si>
  <si>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</si>
  <si>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</si>
  <si>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</si>
  <si>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</si>
  <si>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</si>
  <si>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</si>
  <si>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</si>
  <si>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</si>
  <si>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</si>
  <si>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</si>
  <si>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</si>
  <si>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</si>
  <si>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</si>
  <si>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</si>
  <si>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</si>
  <si>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</si>
  <si>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</si>
  <si>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</si>
  <si>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</si>
  <si>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</si>
  <si>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</si>
  <si>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</si>
  <si>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</si>
  <si>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</si>
  <si>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</si>
  <si>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</si>
  <si>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</si>
  <si>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</si>
  <si>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</si>
  <si>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</si>
  <si>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</si>
  <si>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</si>
  <si>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</si>
  <si>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</si>
  <si>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</si>
  <si>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</si>
  <si>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</si>
  <si>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</si>
  <si>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</si>
  <si>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</si>
  <si>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</si>
  <si>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</si>
  <si>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</si>
  <si>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</si>
  <si>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</si>
  <si>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</si>
  <si>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</si>
  <si>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</si>
  <si>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</si>
  <si>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</si>
  <si>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</si>
  <si>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</si>
  <si>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</si>
  <si>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</si>
  <si>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</si>
  <si>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</si>
  <si>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</si>
  <si>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</si>
  <si>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</si>
  <si>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</si>
  <si>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</si>
  <si>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</si>
  <si>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</si>
  <si>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</si>
  <si>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</si>
  <si>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</si>
  <si>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</si>
  <si>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</si>
  <si>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</si>
  <si>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</si>
  <si>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</si>
  <si>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</si>
  <si>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</si>
  <si>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</si>
  <si>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</si>
  <si>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</si>
  <si>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</si>
  <si>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</si>
  <si>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</si>
  <si>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</si>
  <si>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</si>
  <si>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</si>
  <si>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</si>
  <si>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</si>
  <si>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</si>
  <si>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</si>
  <si>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</si>
  <si>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</si>
  <si>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</si>
  <si>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</si>
  <si>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</si>
  <si>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</si>
  <si>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</si>
  <si>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</si>
  <si>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</si>
  <si>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</si>
  <si>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</si>
  <si>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</si>
  <si>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</si>
  <si>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</si>
  <si>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</si>
  <si>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</si>
  <si>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</si>
  <si>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</si>
  <si>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</si>
  <si>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</si>
  <si>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</si>
  <si>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</si>
  <si>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</si>
  <si>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</si>
  <si>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</si>
  <si>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</si>
  <si>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</si>
  <si>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</si>
  <si>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</si>
  <si>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</si>
  <si>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</si>
  <si>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</si>
  <si>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</si>
  <si>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</si>
  <si>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</si>
  <si>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</si>
  <si>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</si>
  <si>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</si>
  <si>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</si>
  <si>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</si>
  <si>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</si>
  <si>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</si>
  <si>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</si>
  <si>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</si>
  <si>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</si>
  <si>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</si>
  <si>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</si>
  <si>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</si>
  <si>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</si>
  <si>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</si>
  <si>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</si>
  <si>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</si>
  <si>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</si>
  <si>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</si>
  <si>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</si>
  <si>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</si>
  <si>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</si>
  <si>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</si>
  <si>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</si>
  <si>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</si>
  <si>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</si>
  <si>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</si>
  <si>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</si>
  <si>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</si>
  <si>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</si>
  <si>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</si>
  <si>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</si>
  <si>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</si>
  <si>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</si>
  <si>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</si>
  <si>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</si>
  <si>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</si>
  <si>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</si>
  <si>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</si>
  <si>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</si>
  <si>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</si>
  <si>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</si>
  <si>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</si>
  <si>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</si>
  <si>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</si>
  <si>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</si>
  <si>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</si>
  <si>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</si>
  <si>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</si>
  <si>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</si>
  <si>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</si>
  <si>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</si>
  <si>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</si>
  <si>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</si>
  <si>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</si>
  <si>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</si>
  <si>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</si>
  <si>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</si>
  <si>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</si>
  <si>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</si>
  <si>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</si>
  <si>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</si>
  <si>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</si>
  <si>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</si>
  <si>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</si>
  <si>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</si>
  <si>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</si>
  <si>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</si>
  <si>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</si>
  <si>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</si>
  <si>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</si>
  <si>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</si>
  <si>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</si>
  <si>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</si>
  <si>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</si>
  <si>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</si>
  <si>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</si>
  <si>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</si>
  <si>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</si>
  <si>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</si>
  <si>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</si>
  <si>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</si>
  <si>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</si>
  <si>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</si>
  <si>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</si>
  <si>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</si>
  <si>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</si>
  <si>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</si>
  <si>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</si>
  <si>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</si>
  <si>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</si>
  <si>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</si>
  <si>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</si>
  <si>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</si>
  <si>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</si>
  <si>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</si>
  <si>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</si>
  <si>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</si>
  <si>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</si>
  <si>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</si>
  <si>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</si>
  <si>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</si>
  <si>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</si>
  <si>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</si>
  <si>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</si>
  <si>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</si>
  <si>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</si>
  <si>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</si>
  <si>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</si>
  <si>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</si>
  <si>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</si>
  <si>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</si>
  <si>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</si>
  <si>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</si>
  <si>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</si>
  <si>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</si>
  <si>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</si>
  <si>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</si>
  <si>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</si>
  <si>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</si>
  <si>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</si>
  <si>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</si>
  <si>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</si>
  <si>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</si>
  <si>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</si>
  <si>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</si>
  <si>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</si>
  <si>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</si>
  <si>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</si>
  <si>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</si>
  <si>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</si>
  <si>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</si>
  <si>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</si>
  <si>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</si>
  <si>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</si>
  <si>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</si>
  <si>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</si>
  <si>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</si>
  <si>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</si>
  <si>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</si>
  <si>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</si>
  <si>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</si>
  <si>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</si>
  <si>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</si>
  <si>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</si>
  <si>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</si>
  <si>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</si>
  <si>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</si>
  <si>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</si>
  <si>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</si>
  <si>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</si>
  <si>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</si>
  <si>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</si>
  <si>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</si>
  <si>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</si>
  <si>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</si>
  <si>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</si>
  <si>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</si>
  <si>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</si>
  <si>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</si>
  <si>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</si>
  <si>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</si>
  <si>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</si>
  <si>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</si>
  <si>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</si>
  <si>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</si>
  <si>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</si>
  <si>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</si>
  <si>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</si>
  <si>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</si>
  <si>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</si>
  <si>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</si>
  <si>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</si>
  <si>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</si>
  <si>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</si>
  <si>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</si>
  <si>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</si>
  <si>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</si>
  <si>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</si>
  <si>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</si>
  <si>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</si>
  <si>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</si>
  <si>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</si>
  <si>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</si>
  <si>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</si>
  <si>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</si>
  <si>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</si>
  <si>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</si>
  <si>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</si>
  <si>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</si>
  <si>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</si>
  <si>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</si>
  <si>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</si>
  <si>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</si>
  <si>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</si>
  <si>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</si>
  <si>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</si>
  <si>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</si>
  <si>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</si>
  <si>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</si>
  <si>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</si>
  <si>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</si>
  <si>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</si>
  <si>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</si>
  <si>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</si>
  <si>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</si>
  <si>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</si>
  <si>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</si>
  <si>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</si>
  <si>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</si>
  <si>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</si>
  <si>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</si>
  <si>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</si>
  <si>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</si>
  <si>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</si>
  <si>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</si>
  <si>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</si>
  <si>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</si>
  <si>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</si>
  <si>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</si>
  <si>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</si>
  <si>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</si>
  <si>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</si>
  <si>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</si>
  <si>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</si>
  <si>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</si>
  <si>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</si>
  <si>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</si>
  <si>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</si>
  <si>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</si>
  <si>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</si>
  <si>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</si>
  <si>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</si>
  <si>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</si>
  <si>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</si>
  <si>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</si>
  <si>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</si>
  <si>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</si>
  <si>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</si>
  <si>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</si>
  <si>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</si>
  <si>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</si>
  <si>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</si>
  <si>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</si>
  <si>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</si>
  <si>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4.6.</t>
  </si>
  <si>
    <t>не требуется</t>
  </si>
  <si>
    <t>нет</t>
  </si>
  <si>
    <t>реконструкция</t>
  </si>
  <si>
    <t>Этапов реконструкции не предусмотрено</t>
  </si>
  <si>
    <t>Надымский район</t>
  </si>
  <si>
    <t>ЯНАО</t>
  </si>
  <si>
    <t>ПС ЯГП-6</t>
  </si>
  <si>
    <t>Целесообразность реализации проекта</t>
  </si>
  <si>
    <t xml:space="preserve">NPV, руб. </t>
  </si>
  <si>
    <t>3.6.</t>
  </si>
  <si>
    <t>F_TP2000.PR.0024</t>
  </si>
  <si>
    <t>2018.0052</t>
  </si>
  <si>
    <t>Реконструкция и техперевооружение электросетевых объектов</t>
  </si>
  <si>
    <t>12.2019</t>
  </si>
  <si>
    <t>ПИР</t>
  </si>
  <si>
    <t>Выполнение проектных работ по реконструкции ССПИ ЯГП-6 филиала АО "Тюменьэнерго" Северныеэлектрические сети</t>
  </si>
  <si>
    <t>филиал АО "Тюменьэнерго" СевЭС</t>
  </si>
  <si>
    <t>Предварительный расчет стоимости работ</t>
  </si>
  <si>
    <t>ОЗП</t>
  </si>
  <si>
    <t>ООО "ТюменьСвязь"</t>
  </si>
  <si>
    <t>31806294633</t>
  </si>
  <si>
    <t>www.etp.rosseti.ru</t>
  </si>
  <si>
    <t>28.03.2018</t>
  </si>
  <si>
    <t>03.05.2018</t>
  </si>
  <si>
    <t>30.05.2018</t>
  </si>
  <si>
    <t>ООО "Уралэнерготел"</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</si>
  <si>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</si>
  <si>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</si>
  <si>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</si>
  <si>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</si>
  <si>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</si>
  <si>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</si>
  <si>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</si>
  <si>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</si>
  <si>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</si>
  <si>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</si>
  <si>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</si>
  <si>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</si>
  <si>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</si>
  <si>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</si>
  <si>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</si>
  <si>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</si>
  <si>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</si>
  <si>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</si>
  <si>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</si>
  <si>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</si>
  <si>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</si>
  <si>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</si>
  <si>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</si>
  <si>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</si>
  <si>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</si>
  <si>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</si>
  <si>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</si>
  <si>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</si>
  <si>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</si>
  <si>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</si>
  <si>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</si>
  <si>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</si>
  <si>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</si>
  <si>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</si>
  <si>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</si>
  <si>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</si>
  <si>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</si>
  <si>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</si>
  <si>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</si>
  <si>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</si>
  <si>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</si>
  <si>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</si>
  <si>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</si>
  <si>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</si>
  <si>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</si>
  <si>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</si>
  <si>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</si>
  <si>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</si>
  <si>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</si>
  <si>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</si>
  <si>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</si>
  <si>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</si>
  <si>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</si>
  <si>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</si>
  <si>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</si>
  <si>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</si>
  <si>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</si>
  <si>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</si>
  <si>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</si>
  <si>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20_____ г. №___</t>
  </si>
  <si>
    <t>ЯНАО, Надымский район</t>
  </si>
  <si>
    <t>Мощности отсутствуют</t>
  </si>
  <si>
    <t>ПС 110кВ ЯГП-6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</si>
  <si>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</si>
  <si>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</si>
  <si>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</si>
  <si>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</si>
  <si>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</si>
  <si>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</si>
  <si>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</si>
  <si>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</si>
  <si>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</si>
  <si>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</si>
  <si>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</si>
  <si>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</si>
  <si>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</si>
  <si>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</si>
  <si>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</si>
  <si>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</si>
  <si>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</si>
  <si>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</si>
  <si>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</si>
  <si>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</si>
  <si>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</si>
  <si>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</si>
  <si>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</si>
  <si>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</si>
  <si>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</si>
  <si>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</si>
  <si>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</si>
  <si>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</si>
  <si>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</si>
  <si>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</si>
  <si>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</si>
  <si>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</si>
  <si>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</si>
  <si>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</si>
  <si>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</si>
  <si>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</si>
  <si>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</si>
  <si>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</si>
  <si>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</si>
  <si>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</si>
  <si>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</si>
  <si>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</si>
  <si>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</si>
  <si>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</si>
  <si>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</si>
  <si>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</si>
  <si>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</si>
  <si>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3,46; 2,74; 1,54</t>
  </si>
  <si>
    <t>+</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</si>
  <si>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</si>
  <si>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</si>
  <si>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</si>
  <si>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</si>
  <si>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</si>
  <si>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</si>
  <si>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</si>
  <si>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</si>
  <si>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</si>
  <si>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</si>
  <si>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</si>
  <si>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</si>
  <si>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</si>
  <si>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</si>
  <si>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</si>
  <si>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</si>
  <si>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</si>
  <si>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</si>
  <si>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</si>
  <si>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</si>
  <si>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</si>
  <si>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</si>
  <si>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</si>
  <si>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</si>
  <si>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</si>
  <si>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</si>
  <si>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</si>
  <si>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</si>
  <si>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</si>
  <si>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</si>
  <si>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</si>
  <si>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</si>
  <si>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</si>
  <si>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</si>
  <si>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</si>
  <si>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</si>
  <si>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</si>
  <si>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</si>
  <si>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</si>
  <si>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</si>
  <si>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</si>
  <si>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2021</t>
  </si>
  <si>
    <t>В результате реконструкции ССПИ (БШПД - РРЛ) ПС ЯГП-6 – ПС Ямбург, с заходами на ПС ЯГП-1, будет получен надежный и стабильный канал передачи данных, с шириной пропуска достаточной для выполнения различных типов задач, между Узлом связи АБК Ямбургского РЭС филиала АО «Россети Тюмень» Северные электрические сети и ПС ЯГП-6, ЯГП-1.</t>
  </si>
  <si>
    <t>ООО «ТюменьСвязь», Договор на выполнение проектных работ по реконструкции ССПИ ЯГП-6 филиала АО "Россети Тюмень" Северные электрические сети от 13.06.2018 № 10/18-18</t>
  </si>
  <si>
    <t>Год окончания строительства 2021</t>
  </si>
  <si>
    <t>объем заключенного договора 10/3-20 от 21.07.2020 . ООО "Группа БАЗИС"    в ценах 2020 года с НДС, млн. руб</t>
  </si>
  <si>
    <t xml:space="preserve"> ООО "Группа БАЗИС"</t>
  </si>
  <si>
    <t>2020.0216</t>
  </si>
  <si>
    <t>ИТ-закупки</t>
  </si>
  <si>
    <t>12.2020</t>
  </si>
  <si>
    <t>СМР</t>
  </si>
  <si>
    <t>Выполнение работ по реконструкции ССПИ ПС 110 кВ ЯГП-6 филиала АО "Россети Тюмень" Северные электрические сети</t>
  </si>
  <si>
    <t>Проектно-сметная документация</t>
  </si>
  <si>
    <t>ВЗ</t>
  </si>
  <si>
    <t>ОК ЕП</t>
  </si>
  <si>
    <t>ООО "Группа БАЗИС"</t>
  </si>
  <si>
    <t>32009191360</t>
  </si>
  <si>
    <t>www.roseltorg.ru</t>
  </si>
  <si>
    <t>28.05.2020</t>
  </si>
  <si>
    <t>16.06.2020</t>
  </si>
  <si>
    <t>06.07.2020</t>
  </si>
  <si>
    <t>п.7.5.7.</t>
  </si>
  <si>
    <t>ЦЗК АО "Россети Тюмень"</t>
  </si>
  <si>
    <t>32009191360/2020.0216-3</t>
  </si>
  <si>
    <t>10.07.2020</t>
  </si>
  <si>
    <t>21.07.2020</t>
  </si>
  <si>
    <t>30.09.2020</t>
  </si>
  <si>
    <t>ООО "НовиКом"</t>
  </si>
  <si>
    <t>ООО "Виа-Строй"</t>
  </si>
  <si>
    <t>По результатам закупки заключен договор на сумму 387.652,01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394 222.38 руб. с НДС.</t>
  </si>
  <si>
    <t>объем заключенного договора 10/18-18 от 13.06.2018 . ООО "ТюменьСвязь"    в ценах 2018 года с НДС, млн. руб</t>
  </si>
  <si>
    <t>от «__» _____ 201 г. №___</t>
  </si>
  <si>
    <t>Реконструкция ССПИ ПС 110 кВ ЯГП-6</t>
  </si>
  <si>
    <t xml:space="preserve">На данный момент сбор данных ТМ и канал связи с ПС Ямбург, ЯГП-6, осуществляется посредствам УКВ связи. Проект необходим для повышения уровня наблюдаемости и управляемости оборудования ПС ЯГП-6, ПС ЯГП-5, ПС ЯГП-1В, организации высокоскоростного канала передачи данных между узлом связи АБК Ябургского РЭС ПС ЯГП-6, ПС ЯГП-5 и ПС ЯГП-1В. Реализация программы ССПИ 2020-2025, утвержденной 30.11.2020.
</t>
  </si>
  <si>
    <t>С</t>
  </si>
  <si>
    <t>[модернизация/ реконструкция/ новое строительство/расширение]</t>
  </si>
  <si>
    <t>[срок, установленный инвестиционной программой]</t>
  </si>
  <si>
    <t>строительство</t>
  </si>
  <si>
    <t>[проектирование/ строительство/ незавершенное строительство – приостановлено/ законсервировано]</t>
  </si>
  <si>
    <t>объем заключенного договора PD01.2000.2021.385 от 01.10.2021 . ООО "НовиКом"    в ценах 2021 года с НДС, млн. руб</t>
  </si>
  <si>
    <t>объем заключенного договора 10/5-21 от 07.04.2021 . ООО "ТЕМП"    в ценах 2021 года с НДС, млн. руб</t>
  </si>
  <si>
    <t>объем заключенного договора 10/6-21 от 07.04.2021 . ООО "ТЕМП"    в ценах 2021 года с НДС, млн. руб</t>
  </si>
  <si>
    <t>объем заключенного договора KP02.2000.2021.530 от 19.10.2021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</si>
  <si>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</si>
  <si>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10/4-21 от 31.03.2021 . ООО "НовиКом"    в ценах 2021 года с НДС, млн. руб</t>
  </si>
  <si>
    <t>объем заключенного договора 10/3-21 от 31.03.2021 . ООО "НовиКом"    в ценах 2021 года с НДС, млн. руб</t>
  </si>
  <si>
    <t>- по прочим договорам (в разбивке по каждому контрагенту и по договорам)</t>
  </si>
  <si>
    <t>[юридическое лицо, вид услуг/ подряда, предмет договора, дата заключения/ расторжения и номер договора/ соглашений к договору]</t>
  </si>
  <si>
    <t xml:space="preserve"> ООО "НовиКом"</t>
  </si>
  <si>
    <t>персонал Подрядчика на объекте отсутствует</t>
  </si>
  <si>
    <t>Цифровая радиорелейная станция 7 ГГц  Huawei 
Многосервисный мультиплексор V4200 OlenCom Electronics</t>
  </si>
  <si>
    <t>[наименование, количество, краткие технические характеристики, сроки изготовления/ поставки, место хранения]</t>
  </si>
  <si>
    <t>20.07.2020-31.08.2020</t>
  </si>
  <si>
    <t>117 дней</t>
  </si>
  <si>
    <t>Позднее заключение договоров поставки подрядчика с поставщиками оборудования</t>
  </si>
  <si>
    <t>Невыполнение графика выполнения работ подрядной организацией, на объект реконструкции подрядчик не прибыл. Необходимость переноса ввода в эксплуатацию на 4 кв. 2021 года</t>
  </si>
  <si>
    <t>[возможность реализации в установленный срок, отставание от установленного срока, причины отставания, возможный срок ввода объекта]</t>
  </si>
  <si>
    <t>Невыполнение Подрядной организацией ООО «Группа БАЗИС» договорных обязательств. Инициирована претензионная работа, договор расторгнут в одностороннем порядке.
Работы выполняются хоз. Способом</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</si>
  <si>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</si>
  <si>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12.2021</t>
  </si>
  <si>
    <t>Оборудование</t>
  </si>
  <si>
    <t>Коммерческие предложения</t>
  </si>
  <si>
    <t>СЦ</t>
  </si>
  <si>
    <t>СЦ ЕП</t>
  </si>
  <si>
    <t>ООО "ТЭМП"</t>
  </si>
  <si>
    <t>ООО "ЭТМ"</t>
  </si>
  <si>
    <t>ООО ТПК "МегаГрупп"</t>
  </si>
  <si>
    <t xml:space="preserve">Поставка электротехнических материалов по объекту ССПИ ЯГП-6 филиала АО "Россети Тюмень" Северные электрические сети.
</t>
  </si>
  <si>
    <t>Поставка оборудования по объекту ССПИ ЯГП-6 филиала АО "Россети Тюмень" Северные электрические сети.</t>
  </si>
  <si>
    <t>Заключено соглашение № 1 от 22.09.2021 г. без проведения закупочной процедуры. Стоимость договора с учетом изменений составила 3.653.182,47 руб. с НДС</t>
  </si>
  <si>
    <t>Выполнение работ по корректировке проектно-сметной документации по объекту "Реконструкция ССПИ ПС 110 кВ ЯГП-6" для
филиала АО "Россети Тюмень" Северные электрические сети</t>
  </si>
  <si>
    <t>ROSSETI26082100020</t>
  </si>
  <si>
    <t>АЗ РТ6/01/10/3531 от 22.09.2021</t>
  </si>
  <si>
    <t>Поставка кабельно-проводниковой продукции по объекту ССПИ ЯГП-6 филиала АО "Россети Тюмень" Северные электрические сети.</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</si>
  <si>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</si>
  <si>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</si>
  <si>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</si>
  <si>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</si>
  <si>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</si>
  <si>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</si>
  <si>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</si>
  <si>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</si>
  <si>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</si>
  <si>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</si>
  <si>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"Тюменьэнерго" СевЭС</t>
  </si>
  <si>
    <t>Филиал АО "Россети Тюмень" СевЭС</t>
  </si>
  <si>
    <t>Приобретение материалов для выполнения мероприятий по реконструкции ССПИ ПС 110 кВ ЯГП-6 филиала АО "Россети Тюмень"
Северные электрические сети</t>
  </si>
  <si>
    <t>ООО "Принтер"</t>
  </si>
  <si>
    <t>ООО "Информационные Решения"</t>
  </si>
  <si>
    <t>Проектно-сметная документация, приказ от 17.10.2019 №32-Э</t>
  </si>
  <si>
    <t>Год раскрытия информации: 2022 год</t>
  </si>
  <si>
    <t>Факт года 2021 (N-1)</t>
  </si>
  <si>
    <t xml:space="preserve"> по состоянию на 01.01.года (N-1)</t>
  </si>
  <si>
    <t xml:space="preserve">по состоянию на 01.01.2022года </t>
  </si>
  <si>
    <t>Приказ об утверждении ПСД от 03.03.2022 № 148</t>
  </si>
  <si>
    <t>Сметная стоимость проекта в ценах на 4 квартал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</si>
</sst>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
    <numFmt numFmtId="173" formatCode="0.0000"/>
    <numFmt numFmtId="174" formatCode="000000"/>
    <numFmt numFmtId="175" formatCode="_-* #,##0.00&quot;р.&quot;_-;\-* #,##0.00&quot;р.&quot;_-;_-* &quot;-&quot;??&quot;р.&quot;_-;_-@_-"/>
    <numFmt numFmtId="176" formatCode="#,##0_р_."/>
    <numFmt numFmtId="177" formatCode="_-* #,##0.00_р_._-;\-* #,##0.00_р_._-;_-* &quot;-&quot;_р_._-;_-@_-"/>
  </numFmts>
  <fonts count="9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sz val="8"/>
      <name val="Times New Roman"/>
      <family val="1"/>
      <charset val="204"/>
    </font>
    <font>
      <b/>
      <u/>
      <sz val="14"/>
      <name val="Times New Roman"/>
      <family val="1"/>
      <charset val="204"/>
    </font>
    <font>
      <b/>
      <sz val="11"/>
      <color rgb="FF000000"/>
      <name val="Times New Roman"/>
      <family val="1"/>
      <charset val="204"/>
    </font>
    <font>
      <b/>
      <u/>
      <sz val="12"/>
      <color rgb="FF00000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1"/>
      <color rgb="FF000000"/>
      <name val="Times New Roman"/>
      <family val="1"/>
      <charset val="204"/>
    </font>
    <font>
      <sz val="11"/>
      <color indexed="8"/>
      <name val="Times New Roman"/>
      <family val="1"/>
      <charset val="204"/>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FF"/>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s>
  <cellStyleXfs count="5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4"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xf numFmtId="0" fontId="11" fillId="0" borderId="0"/>
    <xf numFmtId="0" fontId="57" fillId="0" borderId="0"/>
    <xf numFmtId="4" fontId="80" fillId="46" borderId="0" applyNumberFormat="0" applyProtection="0">
      <alignment horizontal="left" vertical="center" indent="1"/>
    </xf>
    <xf numFmtId="0" fontId="80" fillId="22" borderId="49" applyNumberFormat="0" applyProtection="0">
      <alignment horizontal="left" vertical="top" indent="1"/>
    </xf>
    <xf numFmtId="4" fontId="80" fillId="22" borderId="49" applyNumberFormat="0" applyProtection="0">
      <alignment horizontal="left" vertical="center" indent="1"/>
    </xf>
    <xf numFmtId="4" fontId="81" fillId="22" borderId="49" applyNumberFormat="0" applyProtection="0">
      <alignment vertical="center"/>
    </xf>
    <xf numFmtId="4" fontId="80" fillId="22" borderId="49" applyNumberFormat="0" applyProtection="0">
      <alignment vertical="center"/>
    </xf>
    <xf numFmtId="0" fontId="79" fillId="20" borderId="0">
      <alignment horizontal="center" vertical="center"/>
    </xf>
    <xf numFmtId="0" fontId="78" fillId="45" borderId="0">
      <alignment horizontal="left" vertical="top"/>
    </xf>
    <xf numFmtId="0" fontId="44" fillId="0" borderId="0"/>
    <xf numFmtId="0" fontId="77" fillId="0" borderId="0"/>
    <xf numFmtId="0" fontId="76" fillId="44" borderId="0" applyNumberFormat="0" applyBorder="0" applyAlignment="0" applyProtection="0"/>
    <xf numFmtId="0" fontId="76" fillId="43" borderId="0" applyNumberFormat="0" applyBorder="0" applyAlignment="0" applyProtection="0"/>
    <xf numFmtId="0" fontId="76" fillId="42" borderId="0" applyNumberFormat="0" applyBorder="0" applyAlignment="0" applyProtection="0"/>
    <xf numFmtId="0" fontId="75" fillId="41" borderId="0" applyNumberFormat="0" applyBorder="0" applyAlignment="0" applyProtection="0"/>
    <xf numFmtId="0" fontId="74" fillId="35" borderId="0" applyNumberFormat="0" applyBorder="0" applyAlignment="0" applyProtection="0"/>
    <xf numFmtId="0" fontId="74" fillId="40" borderId="0" applyNumberFormat="0" applyBorder="0" applyAlignment="0" applyProtection="0"/>
    <xf numFmtId="0" fontId="75" fillId="32" borderId="0" applyNumberFormat="0" applyBorder="0" applyAlignment="0" applyProtection="0"/>
    <xf numFmtId="0" fontId="74" fillId="32" borderId="0" applyNumberFormat="0" applyBorder="0" applyAlignment="0" applyProtection="0"/>
    <xf numFmtId="0" fontId="74" fillId="31" borderId="0" applyNumberFormat="0" applyBorder="0" applyAlignment="0" applyProtection="0"/>
    <xf numFmtId="0" fontId="75" fillId="39" borderId="0" applyNumberFormat="0" applyBorder="0" applyAlignment="0" applyProtection="0"/>
    <xf numFmtId="0" fontId="74" fillId="39" borderId="0" applyNumberFormat="0" applyBorder="0" applyAlignment="0" applyProtection="0"/>
    <xf numFmtId="0" fontId="74" fillId="38" borderId="0" applyNumberFormat="0" applyBorder="0" applyAlignment="0" applyProtection="0"/>
    <xf numFmtId="0" fontId="75" fillId="39" borderId="0" applyNumberFormat="0" applyBorder="0" applyAlignment="0" applyProtection="0"/>
    <xf numFmtId="0" fontId="74" fillId="38" borderId="0" applyNumberFormat="0" applyBorder="0" applyAlignment="0" applyProtection="0"/>
    <xf numFmtId="0" fontId="74" fillId="37" borderId="0" applyNumberFormat="0" applyBorder="0" applyAlignment="0" applyProtection="0"/>
    <xf numFmtId="0" fontId="75" fillId="36" borderId="0" applyNumberFormat="0" applyBorder="0" applyAlignment="0" applyProtection="0"/>
    <xf numFmtId="0" fontId="74" fillId="35" borderId="0" applyNumberFormat="0" applyBorder="0" applyAlignment="0" applyProtection="0"/>
    <xf numFmtId="0" fontId="74" fillId="34" borderId="0" applyNumberFormat="0" applyBorder="0" applyAlignment="0" applyProtection="0"/>
    <xf numFmtId="0" fontId="75" fillId="33" borderId="0" applyNumberFormat="0" applyBorder="0" applyAlignment="0" applyProtection="0"/>
    <xf numFmtId="0" fontId="74" fillId="32" borderId="0" applyNumberFormat="0" applyBorder="0" applyAlignment="0" applyProtection="0"/>
    <xf numFmtId="0" fontId="74" fillId="31" borderId="0" applyNumberFormat="0" applyBorder="0" applyAlignment="0" applyProtection="0"/>
    <xf numFmtId="0" fontId="29" fillId="0" borderId="0"/>
    <xf numFmtId="0" fontId="29" fillId="0" borderId="0"/>
    <xf numFmtId="0" fontId="73" fillId="0" borderId="0"/>
    <xf numFmtId="0" fontId="1" fillId="0" borderId="0"/>
    <xf numFmtId="164" fontId="44" fillId="0" borderId="0" applyFont="0" applyFill="0" applyBorder="0" applyAlignment="0" applyProtection="0"/>
    <xf numFmtId="164" fontId="72" fillId="0" borderId="0" applyFont="0" applyFill="0" applyBorder="0" applyAlignment="0" applyProtection="0"/>
    <xf numFmtId="0" fontId="72" fillId="0" borderId="0"/>
    <xf numFmtId="164" fontId="44" fillId="0" borderId="0" applyFont="0" applyFill="0" applyBorder="0" applyAlignment="0" applyProtection="0"/>
    <xf numFmtId="4" fontId="82" fillId="3" borderId="49" applyNumberFormat="0" applyProtection="0">
      <alignment horizontal="right" vertical="center"/>
    </xf>
    <xf numFmtId="4" fontId="82" fillId="9" borderId="49" applyNumberFormat="0" applyProtection="0">
      <alignment horizontal="right" vertical="center"/>
    </xf>
    <xf numFmtId="4" fontId="82" fillId="17" borderId="49" applyNumberFormat="0" applyProtection="0">
      <alignment horizontal="right" vertical="center"/>
    </xf>
    <xf numFmtId="4" fontId="82" fillId="11" borderId="49" applyNumberFormat="0" applyProtection="0">
      <alignment horizontal="right" vertical="center"/>
    </xf>
    <xf numFmtId="4" fontId="82" fillId="15" borderId="49" applyNumberFormat="0" applyProtection="0">
      <alignment horizontal="right" vertical="center"/>
    </xf>
    <xf numFmtId="4" fontId="82" fillId="19" borderId="49" applyNumberFormat="0" applyProtection="0">
      <alignment horizontal="right" vertical="center"/>
    </xf>
    <xf numFmtId="4" fontId="82" fillId="18" borderId="49" applyNumberFormat="0" applyProtection="0">
      <alignment horizontal="right" vertical="center"/>
    </xf>
    <xf numFmtId="4" fontId="82" fillId="47" borderId="49" applyNumberFormat="0" applyProtection="0">
      <alignment horizontal="right" vertical="center"/>
    </xf>
    <xf numFmtId="4" fontId="82" fillId="10" borderId="49" applyNumberFormat="0" applyProtection="0">
      <alignment horizontal="right" vertical="center"/>
    </xf>
    <xf numFmtId="4" fontId="80" fillId="48" borderId="50" applyNumberFormat="0" applyProtection="0">
      <alignment horizontal="left" vertical="center" indent="1"/>
    </xf>
    <xf numFmtId="4" fontId="82" fillId="49" borderId="0" applyNumberFormat="0" applyProtection="0">
      <alignment horizontal="left" vertical="center" indent="1"/>
    </xf>
    <xf numFmtId="4" fontId="83" fillId="50" borderId="0" applyNumberFormat="0" applyProtection="0">
      <alignment horizontal="left" vertical="center" indent="1"/>
    </xf>
    <xf numFmtId="4" fontId="82" fillId="46" borderId="49" applyNumberFormat="0" applyProtection="0">
      <alignment horizontal="right" vertical="center"/>
    </xf>
    <xf numFmtId="4" fontId="78" fillId="49" borderId="0" applyNumberFormat="0" applyProtection="0">
      <alignment horizontal="left" vertical="center" indent="1"/>
    </xf>
    <xf numFmtId="4" fontId="78" fillId="46" borderId="0" applyNumberFormat="0" applyProtection="0">
      <alignment horizontal="left" vertical="center" indent="1"/>
    </xf>
    <xf numFmtId="0" fontId="29" fillId="50" borderId="49" applyNumberFormat="0" applyProtection="0">
      <alignment horizontal="left" vertical="center" indent="1"/>
    </xf>
    <xf numFmtId="0" fontId="29" fillId="50" borderId="49" applyNumberFormat="0" applyProtection="0">
      <alignment horizontal="left" vertical="top" indent="1"/>
    </xf>
    <xf numFmtId="0" fontId="29" fillId="46" borderId="49" applyNumberFormat="0" applyProtection="0">
      <alignment horizontal="left" vertical="center" indent="1"/>
    </xf>
    <xf numFmtId="0" fontId="29" fillId="46" borderId="49" applyNumberFormat="0" applyProtection="0">
      <alignment horizontal="left" vertical="top" indent="1"/>
    </xf>
    <xf numFmtId="0" fontId="29" fillId="8" borderId="49" applyNumberFormat="0" applyProtection="0">
      <alignment horizontal="left" vertical="center" indent="1"/>
    </xf>
    <xf numFmtId="0" fontId="29" fillId="8" borderId="49" applyNumberFormat="0" applyProtection="0">
      <alignment horizontal="left" vertical="top" indent="1"/>
    </xf>
    <xf numFmtId="0" fontId="29" fillId="49" borderId="49" applyNumberFormat="0" applyProtection="0">
      <alignment horizontal="left" vertical="center" indent="1"/>
    </xf>
    <xf numFmtId="0" fontId="29" fillId="49" borderId="49" applyNumberFormat="0" applyProtection="0">
      <alignment horizontal="left" vertical="top" indent="1"/>
    </xf>
    <xf numFmtId="0" fontId="29" fillId="45" borderId="1" applyNumberFormat="0">
      <protection locked="0"/>
    </xf>
    <xf numFmtId="4" fontId="82" fillId="23" borderId="49" applyNumberFormat="0" applyProtection="0">
      <alignment vertical="center"/>
    </xf>
    <xf numFmtId="4" fontId="84" fillId="23" borderId="49" applyNumberFormat="0" applyProtection="0">
      <alignment vertical="center"/>
    </xf>
    <xf numFmtId="4" fontId="82" fillId="23" borderId="49" applyNumberFormat="0" applyProtection="0">
      <alignment horizontal="left" vertical="center" indent="1"/>
    </xf>
    <xf numFmtId="0" fontId="82" fillId="23" borderId="49" applyNumberFormat="0" applyProtection="0">
      <alignment horizontal="left" vertical="top" indent="1"/>
    </xf>
    <xf numFmtId="4" fontId="82" fillId="49" borderId="49" applyNumberFormat="0" applyProtection="0">
      <alignment horizontal="right" vertical="center"/>
    </xf>
    <xf numFmtId="4" fontId="84" fillId="49" borderId="49" applyNumberFormat="0" applyProtection="0">
      <alignment horizontal="right" vertical="center"/>
    </xf>
    <xf numFmtId="4" fontId="82" fillId="46" borderId="49" applyNumberFormat="0" applyProtection="0">
      <alignment horizontal="left" vertical="center" indent="1"/>
    </xf>
    <xf numFmtId="0" fontId="82" fillId="46" borderId="49" applyNumberFormat="0" applyProtection="0">
      <alignment horizontal="left" vertical="top" indent="1"/>
    </xf>
    <xf numFmtId="4" fontId="85" fillId="51" borderId="0" applyNumberFormat="0" applyProtection="0">
      <alignment horizontal="left" vertical="center" indent="1"/>
    </xf>
    <xf numFmtId="4" fontId="86" fillId="49" borderId="49" applyNumberFormat="0" applyProtection="0">
      <alignment horizontal="right" vertical="center"/>
    </xf>
    <xf numFmtId="0" fontId="87" fillId="0" borderId="0" applyNumberFormat="0" applyFill="0" applyBorder="0" applyAlignment="0" applyProtection="0"/>
    <xf numFmtId="0" fontId="88" fillId="30" borderId="0" applyNumberFormat="0" applyBorder="0" applyAlignment="0" applyProtection="0"/>
    <xf numFmtId="0" fontId="17" fillId="14" borderId="0" applyNumberFormat="0" applyBorder="0" applyAlignment="0" applyProtection="0"/>
    <xf numFmtId="175" fontId="44" fillId="0" borderId="0" applyFont="0" applyFill="0" applyBorder="0" applyAlignment="0" applyProtection="0"/>
    <xf numFmtId="0" fontId="89" fillId="0" borderId="51" applyBorder="0">
      <alignment horizontal="center" vertical="center" wrapText="1"/>
    </xf>
    <xf numFmtId="4" fontId="90" fillId="52" borderId="1" applyBorder="0">
      <alignment horizontal="right"/>
    </xf>
    <xf numFmtId="0" fontId="29" fillId="0" borderId="0"/>
    <xf numFmtId="0" fontId="29" fillId="0" borderId="0"/>
    <xf numFmtId="0" fontId="29" fillId="0" borderId="0"/>
    <xf numFmtId="0" fontId="29" fillId="0" borderId="0"/>
    <xf numFmtId="0" fontId="44" fillId="0" borderId="0"/>
    <xf numFmtId="0" fontId="91" fillId="0" borderId="0"/>
    <xf numFmtId="0" fontId="29" fillId="0" borderId="0"/>
    <xf numFmtId="0" fontId="29" fillId="0" borderId="0"/>
    <xf numFmtId="0" fontId="9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29" fillId="0" borderId="0"/>
    <xf numFmtId="0" fontId="29" fillId="0" borderId="0"/>
    <xf numFmtId="0" fontId="91" fillId="0" borderId="0"/>
    <xf numFmtId="0" fontId="29" fillId="0" borderId="0"/>
    <xf numFmtId="0" fontId="29" fillId="0" borderId="0"/>
    <xf numFmtId="0" fontId="29" fillId="0" borderId="0"/>
    <xf numFmtId="0" fontId="29" fillId="0" borderId="0"/>
    <xf numFmtId="0" fontId="9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92" fillId="0" borderId="0"/>
    <xf numFmtId="0" fontId="29" fillId="0" borderId="0"/>
    <xf numFmtId="0" fontId="91"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0" fontId="44" fillId="0" borderId="0"/>
    <xf numFmtId="0" fontId="29"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9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91" fillId="0" borderId="0"/>
    <xf numFmtId="0" fontId="29" fillId="0" borderId="0"/>
    <xf numFmtId="0" fontId="29" fillId="0" borderId="0"/>
    <xf numFmtId="0" fontId="91" fillId="0" borderId="0"/>
    <xf numFmtId="0" fontId="29" fillId="0" borderId="0"/>
    <xf numFmtId="0" fontId="29" fillId="0" borderId="0"/>
    <xf numFmtId="0" fontId="91"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2"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6" fontId="94" fillId="0" borderId="0">
      <alignment vertical="top"/>
    </xf>
    <xf numFmtId="0" fontId="73" fillId="0" borderId="0"/>
    <xf numFmtId="38" fontId="94"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9"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76" fontId="94" fillId="0" borderId="0">
      <alignment vertical="top"/>
    </xf>
    <xf numFmtId="0" fontId="73" fillId="0" borderId="0"/>
    <xf numFmtId="0" fontId="73" fillId="0" borderId="0"/>
    <xf numFmtId="38" fontId="94" fillId="0" borderId="0">
      <alignment vertical="top"/>
    </xf>
    <xf numFmtId="0" fontId="57" fillId="0" borderId="0"/>
    <xf numFmtId="167" fontId="94" fillId="0" borderId="0">
      <alignment vertical="top"/>
    </xf>
    <xf numFmtId="0" fontId="73" fillId="0" borderId="0"/>
    <xf numFmtId="177" fontId="94" fillId="0" borderId="0">
      <alignment vertical="top"/>
    </xf>
    <xf numFmtId="167" fontId="94" fillId="0" borderId="0">
      <alignment vertical="top"/>
    </xf>
    <xf numFmtId="167" fontId="94" fillId="0" borderId="0">
      <alignment vertical="top"/>
    </xf>
    <xf numFmtId="0" fontId="73" fillId="0" borderId="0"/>
    <xf numFmtId="167" fontId="94" fillId="0" borderId="0">
      <alignment vertical="top"/>
    </xf>
    <xf numFmtId="0" fontId="73" fillId="0" borderId="0"/>
    <xf numFmtId="0" fontId="73" fillId="0" borderId="0"/>
    <xf numFmtId="0" fontId="73" fillId="0" borderId="0"/>
    <xf numFmtId="0" fontId="73" fillId="0" borderId="0"/>
    <xf numFmtId="38" fontId="94"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72"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7"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72" fillId="0" borderId="0" applyFont="0" applyFill="0" applyBorder="0" applyAlignment="0" applyProtection="0"/>
    <xf numFmtId="164" fontId="72" fillId="0" borderId="0" applyFont="0" applyFill="0" applyBorder="0" applyAlignment="0" applyProtection="0"/>
    <xf numFmtId="0" fontId="72" fillId="0" borderId="0"/>
    <xf numFmtId="38" fontId="94"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5" fontId="72" fillId="0" borderId="0" applyFont="0" applyFill="0" applyBorder="0" applyAlignment="0" applyProtection="0"/>
    <xf numFmtId="38" fontId="94" fillId="0" borderId="0">
      <alignment vertical="top"/>
    </xf>
    <xf numFmtId="4" fontId="80" fillId="22" borderId="49" applyNumberFormat="0" applyProtection="0">
      <alignment vertical="center"/>
    </xf>
    <xf numFmtId="4" fontId="81" fillId="22" borderId="49" applyNumberFormat="0" applyProtection="0">
      <alignment vertical="center"/>
    </xf>
    <xf numFmtId="4" fontId="80" fillId="22" borderId="49" applyNumberFormat="0" applyProtection="0">
      <alignment horizontal="left" vertical="center" indent="1"/>
    </xf>
    <xf numFmtId="0" fontId="80" fillId="22" borderId="49" applyNumberFormat="0" applyProtection="0">
      <alignment horizontal="left" vertical="top" indent="1"/>
    </xf>
    <xf numFmtId="4" fontId="82" fillId="3" borderId="49" applyNumberFormat="0" applyProtection="0">
      <alignment horizontal="right" vertical="center"/>
    </xf>
    <xf numFmtId="4" fontId="82" fillId="9" borderId="49" applyNumberFormat="0" applyProtection="0">
      <alignment horizontal="right" vertical="center"/>
    </xf>
    <xf numFmtId="4" fontId="82" fillId="17" borderId="49" applyNumberFormat="0" applyProtection="0">
      <alignment horizontal="right" vertical="center"/>
    </xf>
    <xf numFmtId="4" fontId="82" fillId="11" borderId="49" applyNumberFormat="0" applyProtection="0">
      <alignment horizontal="right" vertical="center"/>
    </xf>
    <xf numFmtId="4" fontId="82" fillId="15" borderId="49" applyNumberFormat="0" applyProtection="0">
      <alignment horizontal="right" vertical="center"/>
    </xf>
    <xf numFmtId="4" fontId="82" fillId="19" borderId="49" applyNumberFormat="0" applyProtection="0">
      <alignment horizontal="right" vertical="center"/>
    </xf>
    <xf numFmtId="4" fontId="82" fillId="18" borderId="49" applyNumberFormat="0" applyProtection="0">
      <alignment horizontal="right" vertical="center"/>
    </xf>
    <xf numFmtId="4" fontId="82" fillId="47" borderId="49" applyNumberFormat="0" applyProtection="0">
      <alignment horizontal="right" vertical="center"/>
    </xf>
    <xf numFmtId="4" fontId="82" fillId="10" borderId="49" applyNumberFormat="0" applyProtection="0">
      <alignment horizontal="right" vertical="center"/>
    </xf>
    <xf numFmtId="4" fontId="82" fillId="46" borderId="49" applyNumberFormat="0" applyProtection="0">
      <alignment horizontal="right" vertical="center"/>
    </xf>
    <xf numFmtId="0" fontId="29" fillId="50" borderId="49" applyNumberFormat="0" applyProtection="0">
      <alignment horizontal="left" vertical="center" indent="1"/>
    </xf>
    <xf numFmtId="0" fontId="29" fillId="50" borderId="49" applyNumberFormat="0" applyProtection="0">
      <alignment horizontal="left" vertical="top" indent="1"/>
    </xf>
    <xf numFmtId="0" fontId="29" fillId="46" borderId="49" applyNumberFormat="0" applyProtection="0">
      <alignment horizontal="left" vertical="center" indent="1"/>
    </xf>
    <xf numFmtId="0" fontId="29" fillId="46" borderId="49" applyNumberFormat="0" applyProtection="0">
      <alignment horizontal="left" vertical="top" indent="1"/>
    </xf>
    <xf numFmtId="0" fontId="29" fillId="8" borderId="49" applyNumberFormat="0" applyProtection="0">
      <alignment horizontal="left" vertical="center" indent="1"/>
    </xf>
    <xf numFmtId="0" fontId="29" fillId="8" borderId="49" applyNumberFormat="0" applyProtection="0">
      <alignment horizontal="left" vertical="top" indent="1"/>
    </xf>
    <xf numFmtId="0" fontId="29" fillId="49" borderId="49" applyNumberFormat="0" applyProtection="0">
      <alignment horizontal="left" vertical="center" indent="1"/>
    </xf>
    <xf numFmtId="0" fontId="29" fillId="49" borderId="49" applyNumberFormat="0" applyProtection="0">
      <alignment horizontal="left" vertical="top" indent="1"/>
    </xf>
    <xf numFmtId="4" fontId="82" fillId="23" borderId="49" applyNumberFormat="0" applyProtection="0">
      <alignment vertical="center"/>
    </xf>
    <xf numFmtId="4" fontId="84" fillId="23" borderId="49" applyNumberFormat="0" applyProtection="0">
      <alignment vertical="center"/>
    </xf>
    <xf numFmtId="4" fontId="82" fillId="23" borderId="49" applyNumberFormat="0" applyProtection="0">
      <alignment horizontal="left" vertical="center" indent="1"/>
    </xf>
    <xf numFmtId="0" fontId="82" fillId="23" borderId="49" applyNumberFormat="0" applyProtection="0">
      <alignment horizontal="left" vertical="top" indent="1"/>
    </xf>
    <xf numFmtId="4" fontId="82" fillId="49" borderId="49" applyNumberFormat="0" applyProtection="0">
      <alignment horizontal="right" vertical="center"/>
    </xf>
    <xf numFmtId="4" fontId="84" fillId="49" borderId="49" applyNumberFormat="0" applyProtection="0">
      <alignment horizontal="right" vertical="center"/>
    </xf>
    <xf numFmtId="4" fontId="82" fillId="46" borderId="49" applyNumberFormat="0" applyProtection="0">
      <alignment horizontal="left" vertical="center" indent="1"/>
    </xf>
    <xf numFmtId="0" fontId="82" fillId="46" borderId="49" applyNumberFormat="0" applyProtection="0">
      <alignment horizontal="left" vertical="top" indent="1"/>
    </xf>
    <xf numFmtId="4" fontId="86" fillId="49" borderId="49"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0" fontId="11"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0" fillId="0" borderId="35"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0" fillId="0" borderId="35" xfId="2" quotePrefix="1" applyNumberFormat="1" applyFont="1" applyFill="1" applyBorder="1" applyAlignment="1">
      <alignment horizontal="justify" vertical="top" wrapText="1"/>
    </xf>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vertical="top" wrapText="1"/>
    </xf>
    <xf numFmtId="164" fontId="3" fillId="0" borderId="1" xfId="67" applyFont="1" applyBorder="1" applyAlignment="1">
      <alignment horizontal="center"/>
    </xf>
    <xf numFmtId="0" fontId="42" fillId="0" borderId="1" xfId="2" applyFont="1" applyFill="1" applyBorder="1" applyAlignment="1">
      <alignment horizontal="center" vertical="center" wrapText="1"/>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70" applyFont="1" applyAlignment="1">
      <alignment vertical="center"/>
    </xf>
    <xf numFmtId="0" fontId="61" fillId="0" borderId="0" xfId="70" applyFont="1" applyFill="1" applyAlignment="1">
      <alignment vertical="center"/>
    </xf>
    <xf numFmtId="0" fontId="62" fillId="0" borderId="0" xfId="70" applyFont="1" applyFill="1" applyAlignment="1">
      <alignment vertical="center"/>
    </xf>
    <xf numFmtId="0" fontId="11" fillId="0" borderId="0" xfId="70" applyFont="1" applyFill="1" applyAlignment="1">
      <alignment vertical="center"/>
    </xf>
    <xf numFmtId="0" fontId="61" fillId="0" borderId="0" xfId="70" applyFont="1" applyAlignment="1">
      <alignment vertical="center"/>
    </xf>
    <xf numFmtId="0" fontId="41" fillId="0" borderId="0" xfId="70" applyFont="1" applyAlignment="1">
      <alignment vertical="center"/>
    </xf>
    <xf numFmtId="4" fontId="11" fillId="0" borderId="0" xfId="70" applyNumberFormat="1" applyFont="1" applyAlignment="1">
      <alignment vertical="center"/>
    </xf>
    <xf numFmtId="0" fontId="11" fillId="0" borderId="0" xfId="70" applyFont="1" applyBorder="1" applyAlignment="1">
      <alignment vertical="center"/>
    </xf>
    <xf numFmtId="0" fontId="67" fillId="0" borderId="0" xfId="70" applyFont="1" applyAlignment="1">
      <alignment vertical="center"/>
    </xf>
    <xf numFmtId="0" fontId="65" fillId="0" borderId="0" xfId="70" applyFont="1" applyAlignment="1">
      <alignment vertical="center"/>
    </xf>
    <xf numFmtId="172" fontId="40" fillId="0" borderId="30"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64" fontId="11" fillId="0" borderId="1" xfId="67"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center" vertical="center"/>
    </xf>
    <xf numFmtId="164" fontId="11" fillId="0" borderId="0" xfId="2" applyNumberFormat="1" applyFont="1"/>
    <xf numFmtId="0" fontId="11" fillId="0" borderId="0" xfId="41" applyFont="1"/>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0" fontId="7" fillId="0" borderId="1" xfId="1" applyFont="1" applyBorder="1" applyAlignment="1">
      <alignment horizontal="center" vertical="center" wrapText="1"/>
    </xf>
    <xf numFmtId="0" fontId="61" fillId="0" borderId="0" xfId="69" applyFont="1" applyFill="1" applyAlignment="1">
      <alignment horizontal="left"/>
    </xf>
    <xf numFmtId="0" fontId="11" fillId="0" borderId="0" xfId="2" applyFont="1" applyAlignment="1">
      <alignment horizontal="right" vertical="center"/>
    </xf>
    <xf numFmtId="0" fontId="11" fillId="25" borderId="0" xfId="70" applyFont="1" applyFill="1" applyAlignment="1">
      <alignment vertical="center"/>
    </xf>
    <xf numFmtId="0" fontId="61" fillId="0" borderId="0" xfId="69" applyFont="1" applyFill="1" applyAlignment="1">
      <alignment horizontal="center"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4" fontId="11" fillId="25" borderId="0" xfId="70" applyNumberFormat="1" applyFont="1" applyFill="1" applyAlignment="1">
      <alignment vertical="center"/>
    </xf>
    <xf numFmtId="0" fontId="11" fillId="0" borderId="1" xfId="74" applyFont="1" applyFill="1" applyBorder="1" applyAlignment="1">
      <alignment horizontal="center" vertical="center" wrapText="1" shrinkToFit="1"/>
    </xf>
    <xf numFmtId="2" fontId="45" fillId="0" borderId="1" xfId="74" applyNumberFormat="1" applyFont="1" applyFill="1" applyBorder="1" applyAlignment="1">
      <alignment horizontal="center" vertical="center" wrapText="1" shrinkToFit="1"/>
    </xf>
    <xf numFmtId="0" fontId="42" fillId="0" borderId="1"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0" fontId="39" fillId="0" borderId="1" xfId="49" applyFont="1" applyFill="1" applyBorder="1" applyAlignment="1">
      <alignment horizontal="center" vertical="center" wrapText="1"/>
    </xf>
    <xf numFmtId="0" fontId="11" fillId="0" borderId="0" xfId="2" applyFill="1" applyBorder="1"/>
    <xf numFmtId="0" fontId="41"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5"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42" xfId="0" applyFont="1" applyBorder="1" applyAlignment="1">
      <alignment vertical="center"/>
    </xf>
    <xf numFmtId="3" fontId="40" fillId="0" borderId="42" xfId="0" applyNumberFormat="1"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40" xfId="0" applyFont="1" applyBorder="1" applyAlignment="1">
      <alignment vertical="center"/>
    </xf>
    <xf numFmtId="3" fontId="40" fillId="0" borderId="40"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8" fillId="0" borderId="0" xfId="0" applyFont="1" applyAlignment="1">
      <alignment vertical="center"/>
    </xf>
    <xf numFmtId="3" fontId="40" fillId="0" borderId="38" xfId="0" applyNumberFormat="1" applyFont="1" applyBorder="1" applyAlignment="1">
      <alignment vertical="center"/>
    </xf>
    <xf numFmtId="3" fontId="40" fillId="0" borderId="43" xfId="0" applyNumberFormat="1" applyFont="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11" fillId="0" borderId="44" xfId="0" applyFont="1" applyBorder="1" applyAlignment="1">
      <alignment vertical="center"/>
    </xf>
    <xf numFmtId="170" fontId="40" fillId="0" borderId="45" xfId="0" applyNumberFormat="1" applyFont="1" applyBorder="1" applyAlignment="1">
      <alignment vertical="center"/>
    </xf>
    <xf numFmtId="10" fontId="40" fillId="0" borderId="41" xfId="0" applyNumberFormat="1" applyFont="1" applyBorder="1" applyAlignment="1">
      <alignment vertical="center"/>
    </xf>
    <xf numFmtId="9" fontId="40" fillId="0" borderId="45" xfId="0" applyNumberFormat="1" applyFont="1" applyBorder="1" applyAlignment="1">
      <alignment vertical="center"/>
    </xf>
    <xf numFmtId="0" fontId="11" fillId="0" borderId="29" xfId="0" applyFont="1" applyBorder="1" applyAlignment="1">
      <alignment vertical="center"/>
    </xf>
    <xf numFmtId="3" fontId="40" fillId="0" borderId="37" xfId="0" applyNumberFormat="1" applyFont="1" applyBorder="1" applyAlignment="1">
      <alignment vertical="center"/>
    </xf>
    <xf numFmtId="0" fontId="11" fillId="0" borderId="25" xfId="0" applyFont="1" applyBorder="1" applyAlignment="1">
      <alignment vertical="center"/>
    </xf>
    <xf numFmtId="10" fontId="40" fillId="0" borderId="39" xfId="0" applyNumberFormat="1" applyFont="1" applyBorder="1" applyAlignment="1">
      <alignment vertical="center"/>
    </xf>
    <xf numFmtId="10" fontId="40" fillId="0" borderId="4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0"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5"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5" borderId="23" xfId="0" applyNumberFormat="1" applyFont="1" applyFill="1" applyBorder="1" applyAlignment="1">
      <alignment vertical="center"/>
    </xf>
    <xf numFmtId="0" fontId="11" fillId="0" borderId="0" xfId="0" applyFont="1" applyFill="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1"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5" borderId="1" xfId="0" applyNumberFormat="1" applyFont="1" applyFill="1" applyBorder="1" applyAlignment="1">
      <alignment vertical="center"/>
    </xf>
    <xf numFmtId="3" fontId="40" fillId="0" borderId="23" xfId="0" applyNumberFormat="1" applyFont="1" applyBorder="1" applyAlignment="1">
      <alignment vertical="center"/>
    </xf>
    <xf numFmtId="3" fontId="40"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1" fillId="0" borderId="26" xfId="0" applyFont="1" applyBorder="1" applyAlignment="1">
      <alignment vertical="center"/>
    </xf>
    <xf numFmtId="168" fontId="41" fillId="0" borderId="1" xfId="0" applyNumberFormat="1" applyFont="1" applyBorder="1" applyAlignment="1">
      <alignment vertical="center"/>
    </xf>
    <xf numFmtId="168" fontId="41" fillId="25" borderId="1" xfId="0" applyNumberFormat="1" applyFont="1" applyFill="1" applyBorder="1" applyAlignment="1">
      <alignment vertical="center"/>
    </xf>
    <xf numFmtId="168" fontId="40" fillId="0" borderId="1" xfId="0" applyNumberFormat="1" applyFont="1" applyBorder="1" applyAlignment="1">
      <alignment vertical="center"/>
    </xf>
    <xf numFmtId="168" fontId="40" fillId="25"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68" fontId="41" fillId="0" borderId="23" xfId="0" applyNumberFormat="1" applyFont="1" applyBorder="1" applyAlignment="1">
      <alignment vertical="center"/>
    </xf>
    <xf numFmtId="168" fontId="41"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8"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169" fontId="40" fillId="25" borderId="1" xfId="0" applyNumberFormat="1" applyFont="1" applyFill="1" applyBorder="1" applyAlignment="1">
      <alignment horizontal="center" vertical="center"/>
    </xf>
    <xf numFmtId="0" fontId="41" fillId="0" borderId="26" xfId="0" applyFont="1" applyFill="1" applyBorder="1" applyAlignment="1">
      <alignment vertical="center"/>
    </xf>
    <xf numFmtId="168"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25"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5"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71" fontId="41" fillId="25" borderId="23" xfId="0" applyNumberFormat="1" applyFont="1" applyFill="1" applyBorder="1" applyAlignment="1">
      <alignment vertical="center"/>
    </xf>
    <xf numFmtId="168" fontId="11" fillId="0" borderId="0" xfId="0" applyNumberFormat="1" applyFont="1" applyAlignment="1">
      <alignment vertical="center"/>
    </xf>
    <xf numFmtId="173" fontId="11" fillId="0" borderId="0" xfId="0" applyNumberFormat="1" applyFont="1" applyAlignment="1">
      <alignment vertical="center"/>
    </xf>
    <xf numFmtId="0" fontId="61" fillId="0" borderId="0" xfId="0" applyFont="1" applyAlignment="1">
      <alignment vertical="center"/>
    </xf>
    <xf numFmtId="0" fontId="61" fillId="25" borderId="0" xfId="0" applyFont="1" applyFill="1" applyAlignment="1">
      <alignment vertical="center"/>
    </xf>
    <xf numFmtId="0" fontId="70" fillId="0" borderId="0" xfId="0" applyFont="1" applyAlignment="1">
      <alignment vertical="center"/>
    </xf>
    <xf numFmtId="0" fontId="42" fillId="0" borderId="10" xfId="41" applyFont="1" applyFill="1" applyBorder="1" applyAlignment="1">
      <alignment horizontal="center" vertical="center" wrapText="1"/>
    </xf>
    <xf numFmtId="0" fontId="41" fillId="0" borderId="30" xfId="2" applyFont="1" applyFill="1" applyBorder="1" applyAlignment="1">
      <alignment horizontal="justify" vertical="top"/>
    </xf>
    <xf numFmtId="0" fontId="40" fillId="0" borderId="30" xfId="2" applyFont="1" applyFill="1" applyBorder="1" applyAlignment="1">
      <alignment horizontal="justify" vertical="top"/>
    </xf>
    <xf numFmtId="0" fontId="40" fillId="0" borderId="31" xfId="2" applyFont="1" applyFill="1" applyBorder="1" applyAlignment="1">
      <alignment horizontal="justify" vertical="top"/>
    </xf>
    <xf numFmtId="0" fontId="40" fillId="0" borderId="26" xfId="2" applyFont="1" applyFill="1" applyBorder="1" applyAlignment="1">
      <alignment horizontal="left" vertical="top" wrapText="1"/>
    </xf>
    <xf numFmtId="0" fontId="36" fillId="0" borderId="47" xfId="0" applyFont="1" applyFill="1" applyBorder="1" applyAlignment="1">
      <alignment horizontal="left" vertical="top" wrapText="1"/>
    </xf>
    <xf numFmtId="169" fontId="36" fillId="0" borderId="47" xfId="0" applyNumberFormat="1"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7" fillId="0" borderId="4" xfId="1" applyFont="1" applyFill="1" applyBorder="1" applyAlignment="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0" fontId="11" fillId="0" borderId="0" xfId="2" applyFill="1" applyBorder="1" applyAlignment="1">
      <alignment vertical="top"/>
    </xf>
    <xf numFmtId="0" fontId="36" fillId="0" borderId="47" xfId="0" applyFont="1" applyBorder="1" applyAlignment="1">
      <alignment horizontal="left" vertical="top"/>
    </xf>
    <xf numFmtId="169" fontId="36" fillId="0" borderId="47" xfId="0" applyNumberFormat="1" applyFont="1" applyBorder="1" applyAlignment="1">
      <alignment horizontal="left" vertical="center"/>
    </xf>
    <xf numFmtId="0" fontId="41" fillId="26" borderId="30" xfId="2" applyFont="1" applyFill="1" applyBorder="1" applyAlignment="1">
      <alignment horizontal="justify" vertical="top" wrapText="1"/>
    </xf>
    <xf numFmtId="169" fontId="38" fillId="26" borderId="47" xfId="0" applyNumberFormat="1" applyFont="1" applyFill="1" applyBorder="1" applyAlignment="1">
      <alignment horizontal="left" vertical="center"/>
    </xf>
    <xf numFmtId="169" fontId="38" fillId="26" borderId="47" xfId="0" applyNumberFormat="1" applyFont="1" applyFill="1" applyBorder="1" applyAlignment="1">
      <alignment horizontal="left" vertical="top"/>
    </xf>
    <xf numFmtId="169" fontId="38" fillId="27" borderId="48" xfId="0" applyNumberFormat="1" applyFont="1" applyFill="1" applyBorder="1" applyAlignment="1">
      <alignment horizontal="left" vertical="center"/>
    </xf>
    <xf numFmtId="0" fontId="40" fillId="28" borderId="26" xfId="2" applyFont="1" applyFill="1" applyBorder="1" applyAlignment="1">
      <alignment horizontal="left" vertical="top" wrapText="1"/>
    </xf>
    <xf numFmtId="169" fontId="36" fillId="28" borderId="47" xfId="0" applyNumberFormat="1" applyFont="1" applyFill="1" applyBorder="1" applyAlignment="1">
      <alignment horizontal="left" vertical="center" wrapText="1"/>
    </xf>
    <xf numFmtId="0" fontId="36" fillId="0" borderId="47" xfId="0"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40" fillId="28"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top" wrapText="1"/>
    </xf>
    <xf numFmtId="169" fontId="38" fillId="27" borderId="48" xfId="0" applyNumberFormat="1" applyFont="1" applyFill="1" applyBorder="1" applyAlignment="1">
      <alignment horizontal="left" vertical="top"/>
    </xf>
    <xf numFmtId="169" fontId="36" fillId="28" borderId="47" xfId="0" applyNumberFormat="1"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38" fillId="27" borderId="48" xfId="0" applyFont="1" applyFill="1" applyBorder="1" applyAlignment="1">
      <alignment horizontal="left" vertical="center"/>
    </xf>
    <xf numFmtId="169" fontId="38" fillId="27" borderId="48" xfId="0" applyNumberFormat="1" applyFont="1" applyFill="1" applyBorder="1" applyAlignment="1">
      <alignment horizontal="left" vertical="center"/>
    </xf>
    <xf numFmtId="0" fontId="36" fillId="0" borderId="1" xfId="49" applyFont="1" applyBorder="1"/>
    <xf numFmtId="0" fontId="36" fillId="0" borderId="0" xfId="49" applyFont="1" applyAlignment="1">
      <alignment horizontal="center" vertical="center" wrapText="1"/>
    </xf>
    <xf numFmtId="172" fontId="36" fillId="0" borderId="0" xfId="49" applyNumberFormat="1" applyFont="1"/>
    <xf numFmtId="0" fontId="36" fillId="0" borderId="1" xfId="49" applyFont="1" applyBorder="1" applyAlignment="1">
      <alignment horizontal="center" vertical="center" wrapText="1"/>
    </xf>
    <xf numFmtId="0" fontId="36" fillId="0" borderId="1" xfId="49" applyFont="1" applyFill="1" applyBorder="1"/>
    <xf numFmtId="0" fontId="42" fillId="0" borderId="1" xfId="41"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0" xfId="70" applyFont="1" applyAlignment="1">
      <alignment horizontal="center" vertical="center"/>
    </xf>
    <xf numFmtId="0" fontId="61" fillId="0" borderId="0" xfId="69" applyFont="1" applyFill="1" applyAlignment="1">
      <alignment horizontal="left" wrapText="1"/>
    </xf>
    <xf numFmtId="0" fontId="61" fillId="0" borderId="0" xfId="69" applyFont="1" applyFill="1" applyAlignment="1">
      <alignment horizontal="left"/>
    </xf>
    <xf numFmtId="0" fontId="48" fillId="0" borderId="0" xfId="70" applyFont="1" applyFill="1" applyAlignment="1">
      <alignment horizontal="center" vertical="center"/>
    </xf>
    <xf numFmtId="0" fontId="48" fillId="0" borderId="0" xfId="70" applyFont="1" applyFill="1" applyAlignment="1">
      <alignment horizontal="center" vertical="center" wrapText="1"/>
    </xf>
    <xf numFmtId="2" fontId="61" fillId="0" borderId="0" xfId="69" applyNumberFormat="1" applyFont="1" applyFill="1" applyBorder="1" applyAlignment="1">
      <alignment horizontal="left" vertical="center" wrapText="1"/>
    </xf>
    <xf numFmtId="0" fontId="40" fillId="0" borderId="1" xfId="0" applyFont="1" applyFill="1" applyBorder="1" applyAlignment="1">
      <alignment horizontal="center" vertical="center"/>
    </xf>
    <xf numFmtId="0" fontId="40" fillId="0" borderId="0" xfId="0" applyFont="1" applyFill="1" applyBorder="1" applyAlignment="1">
      <alignment horizontal="left" vertical="center" wrapText="1"/>
    </xf>
    <xf numFmtId="0" fontId="41" fillId="0" borderId="0" xfId="70" applyFont="1" applyAlignment="1">
      <alignment horizontal="center" vertical="center"/>
    </xf>
    <xf numFmtId="0" fontId="48" fillId="0" borderId="0" xfId="70"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71" fillId="29" borderId="0" xfId="0" applyNumberFormat="1" applyFont="1" applyFill="1" applyBorder="1" applyAlignment="1" applyProtection="1">
      <alignment horizontal="center" vertical="center" wrapText="1"/>
    </xf>
    <xf numFmtId="0" fontId="47" fillId="29" borderId="0" xfId="0" applyNumberFormat="1" applyFont="1" applyFill="1" applyBorder="1" applyAlignment="1" applyProtection="1">
      <alignment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0"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29" borderId="0" xfId="0" applyNumberFormat="1" applyFont="1" applyFill="1" applyBorder="1" applyAlignment="1" applyProtection="1">
      <alignment horizontal="center" vertical="center" wrapText="1"/>
    </xf>
    <xf numFmtId="0" fontId="48" fillId="0" borderId="0" xfId="2" applyFont="1" applyFill="1" applyAlignment="1">
      <alignment horizontal="center"/>
    </xf>
    <xf numFmtId="1" fontId="36" fillId="0" borderId="1" xfId="49" quotePrefix="1"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3" fontId="95" fillId="0" borderId="1" xfId="0" applyNumberFormat="1" applyFont="1" applyBorder="1" applyAlignment="1">
      <alignment horizontal="center" vertical="center" wrapText="1"/>
    </xf>
    <xf numFmtId="49" fontId="96" fillId="0" borderId="1" xfId="0" applyNumberFormat="1" applyFont="1" applyFill="1" applyBorder="1" applyAlignment="1">
      <alignment horizontal="center" vertical="center" wrapText="1"/>
    </xf>
    <xf numFmtId="167" fontId="36" fillId="0" borderId="1" xfId="49" applyNumberFormat="1" applyFont="1" applyBorder="1" applyAlignment="1">
      <alignment horizontal="center" vertical="center"/>
    </xf>
    <xf numFmtId="3" fontId="96" fillId="0" borderId="1" xfId="0" applyNumberFormat="1" applyFont="1" applyFill="1" applyBorder="1" applyAlignment="1">
      <alignment horizontal="center" vertical="center" wrapText="1"/>
    </xf>
    <xf numFmtId="49" fontId="9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40" fillId="0" borderId="1" xfId="0" applyNumberFormat="1" applyFont="1" applyBorder="1" applyAlignment="1">
      <alignment horizontal="center" vertical="center" wrapText="1"/>
    </xf>
    <xf numFmtId="49" fontId="96" fillId="25" borderId="1" xfId="0" quotePrefix="1" applyNumberFormat="1" applyFont="1" applyFill="1" applyBorder="1" applyAlignment="1">
      <alignment horizontal="center" vertical="center" wrapText="1"/>
    </xf>
    <xf numFmtId="49" fontId="96" fillId="25" borderId="1" xfId="0" applyNumberFormat="1" applyFont="1" applyFill="1" applyBorder="1" applyAlignment="1">
      <alignment horizontal="center" vertical="center" wrapText="1"/>
    </xf>
    <xf numFmtId="49" fontId="40" fillId="25" borderId="1" xfId="0" applyNumberFormat="1" applyFont="1" applyFill="1" applyBorder="1" applyAlignment="1">
      <alignment horizontal="center" vertical="center" wrapText="1"/>
    </xf>
    <xf numFmtId="174" fontId="96" fillId="25" borderId="1" xfId="0" applyNumberFormat="1" applyFont="1" applyFill="1" applyBorder="1" applyAlignment="1">
      <alignment horizontal="center" vertical="center" wrapText="1"/>
    </xf>
    <xf numFmtId="3" fontId="96" fillId="25" borderId="1" xfId="0" applyNumberFormat="1" applyFont="1" applyFill="1" applyBorder="1" applyAlignment="1">
      <alignment horizontal="center" vertical="center" wrapText="1"/>
    </xf>
    <xf numFmtId="49" fontId="40" fillId="25" borderId="1" xfId="49" applyNumberFormat="1" applyFont="1" applyFill="1" applyBorder="1" applyAlignment="1">
      <alignment horizontal="center" vertical="center"/>
    </xf>
    <xf numFmtId="0" fontId="40" fillId="25" borderId="1" xfId="49" applyFont="1" applyFill="1" applyBorder="1"/>
    <xf numFmtId="0" fontId="36" fillId="25" borderId="1" xfId="49" applyFont="1" applyFill="1" applyBorder="1"/>
    <xf numFmtId="0" fontId="36" fillId="0" borderId="1" xfId="49" applyFont="1" applyBorder="1" applyAlignment="1">
      <alignment horizontal="center" vertical="center"/>
    </xf>
    <xf numFmtId="0" fontId="36" fillId="0" borderId="1" xfId="49" quotePrefix="1" applyFont="1" applyBorder="1" applyAlignment="1">
      <alignment horizontal="center" vertical="center"/>
    </xf>
    <xf numFmtId="49" fontId="40" fillId="25" borderId="10" xfId="0" applyNumberFormat="1" applyFont="1" applyFill="1" applyBorder="1" applyAlignment="1">
      <alignment horizontal="center" vertical="center" wrapText="1"/>
    </xf>
    <xf numFmtId="3" fontId="96" fillId="25" borderId="10" xfId="0" applyNumberFormat="1" applyFont="1" applyFill="1" applyBorder="1" applyAlignment="1">
      <alignment horizontal="center" vertical="center" wrapText="1"/>
    </xf>
    <xf numFmtId="49" fontId="96" fillId="25" borderId="10" xfId="0" applyNumberFormat="1" applyFont="1" applyFill="1" applyBorder="1" applyAlignment="1">
      <alignment horizontal="center" vertical="center" wrapText="1"/>
    </xf>
    <xf numFmtId="0" fontId="96" fillId="25" borderId="10" xfId="0" applyNumberFormat="1" applyFont="1" applyFill="1" applyBorder="1" applyAlignment="1">
      <alignment horizontal="center" vertical="center" wrapText="1"/>
    </xf>
    <xf numFmtId="14" fontId="96" fillId="25" borderId="1" xfId="0" applyNumberFormat="1" applyFont="1" applyFill="1" applyBorder="1" applyAlignment="1">
      <alignment horizontal="center" vertical="center" wrapText="1"/>
    </xf>
    <xf numFmtId="0" fontId="96" fillId="25" borderId="1" xfId="0" applyNumberFormat="1" applyFont="1" applyFill="1" applyBorder="1" applyAlignment="1">
      <alignment horizontal="center" vertical="center" wrapText="1"/>
    </xf>
    <xf numFmtId="3" fontId="96" fillId="25" borderId="3"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cellXfs>
  <cellStyles count="501">
    <cellStyle name=" 1" xfId="110"/>
    <cellStyle name="_ДКС ДПН 2011 16.06.11" xfId="77"/>
    <cellStyle name="_Книга1" xfId="109"/>
    <cellStyle name="_Книга1_Копия АРМ_БП_РСК_V10 0_20100213" xfId="10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7"/>
    <cellStyle name="Accent1 - 40%" xfId="106"/>
    <cellStyle name="Accent1 - 60%" xfId="105"/>
    <cellStyle name="Accent2 - 20%" xfId="104"/>
    <cellStyle name="Accent2 - 40%" xfId="103"/>
    <cellStyle name="Accent2 - 60%" xfId="102"/>
    <cellStyle name="Accent3 - 20%" xfId="101"/>
    <cellStyle name="Accent3 - 40%" xfId="100"/>
    <cellStyle name="Accent3 - 60%" xfId="99"/>
    <cellStyle name="Accent4 - 20%" xfId="98"/>
    <cellStyle name="Accent4 - 40%" xfId="97"/>
    <cellStyle name="Accent4 - 60%" xfId="96"/>
    <cellStyle name="Accent5 - 20%" xfId="95"/>
    <cellStyle name="Accent5 - 40%" xfId="94"/>
    <cellStyle name="Accent5 - 60%" xfId="93"/>
    <cellStyle name="Accent6 - 20%" xfId="92"/>
    <cellStyle name="Accent6 - 40%" xfId="91"/>
    <cellStyle name="Accent6 - 60%" xfId="90"/>
    <cellStyle name="Emphasis 1" xfId="89"/>
    <cellStyle name="Emphasis 2" xfId="88"/>
    <cellStyle name="Emphasis 3" xfId="87"/>
    <cellStyle name="Excel Built-in Normal" xfId="86"/>
    <cellStyle name="Normal 2" xfId="22"/>
    <cellStyle name="Normal_PACK98R" xfId="85"/>
    <cellStyle name="S0" xfId="84"/>
    <cellStyle name="S3_Лист4 (2)" xfId="83"/>
    <cellStyle name="SAPBEXaggData" xfId="82"/>
    <cellStyle name="SAPBEXaggData 2" xfId="447"/>
    <cellStyle name="SAPBEXaggDataEmph" xfId="81"/>
    <cellStyle name="SAPBEXaggDataEmph 2" xfId="448"/>
    <cellStyle name="SAPBEXaggItem" xfId="80"/>
    <cellStyle name="SAPBEXaggItem 2" xfId="449"/>
    <cellStyle name="SAPBEXaggItemX" xfId="79"/>
    <cellStyle name="SAPBEXaggItemX 2" xfId="450"/>
    <cellStyle name="SAPBEXchaText" xfId="78"/>
    <cellStyle name="SAPBEXexcBad7" xfId="116"/>
    <cellStyle name="SAPBEXexcBad7 2" xfId="451"/>
    <cellStyle name="SAPBEXexcBad8" xfId="117"/>
    <cellStyle name="SAPBEXexcBad8 2" xfId="452"/>
    <cellStyle name="SAPBEXexcBad9" xfId="118"/>
    <cellStyle name="SAPBEXexcBad9 2" xfId="453"/>
    <cellStyle name="SAPBEXexcCritical4" xfId="119"/>
    <cellStyle name="SAPBEXexcCritical4 2" xfId="454"/>
    <cellStyle name="SAPBEXexcCritical5" xfId="120"/>
    <cellStyle name="SAPBEXexcCritical5 2" xfId="455"/>
    <cellStyle name="SAPBEXexcCritical6" xfId="121"/>
    <cellStyle name="SAPBEXexcCritical6 2" xfId="456"/>
    <cellStyle name="SAPBEXexcGood1" xfId="122"/>
    <cellStyle name="SAPBEXexcGood1 2" xfId="457"/>
    <cellStyle name="SAPBEXexcGood2" xfId="123"/>
    <cellStyle name="SAPBEXexcGood2 2" xfId="458"/>
    <cellStyle name="SAPBEXexcGood3" xfId="124"/>
    <cellStyle name="SAPBEXexcGood3 2" xfId="459"/>
    <cellStyle name="SAPBEXfilterDrill" xfId="125"/>
    <cellStyle name="SAPBEXfilterItem" xfId="126"/>
    <cellStyle name="SAPBEXfilterText" xfId="127"/>
    <cellStyle name="SAPBEXformats" xfId="128"/>
    <cellStyle name="SAPBEXformats 2" xfId="460"/>
    <cellStyle name="SAPBEXheaderItem" xfId="129"/>
    <cellStyle name="SAPBEXheaderText" xfId="130"/>
    <cellStyle name="SAPBEXHLevel0" xfId="131"/>
    <cellStyle name="SAPBEXHLevel0 2" xfId="461"/>
    <cellStyle name="SAPBEXHLevel0X" xfId="132"/>
    <cellStyle name="SAPBEXHLevel0X 2" xfId="462"/>
    <cellStyle name="SAPBEXHLevel1" xfId="133"/>
    <cellStyle name="SAPBEXHLevel1 2" xfId="463"/>
    <cellStyle name="SAPBEXHLevel1X" xfId="134"/>
    <cellStyle name="SAPBEXHLevel1X 2" xfId="464"/>
    <cellStyle name="SAPBEXHLevel2" xfId="135"/>
    <cellStyle name="SAPBEXHLevel2 2" xfId="465"/>
    <cellStyle name="SAPBEXHLevel2X" xfId="136"/>
    <cellStyle name="SAPBEXHLevel2X 2" xfId="466"/>
    <cellStyle name="SAPBEXHLevel3" xfId="137"/>
    <cellStyle name="SAPBEXHLevel3 2" xfId="467"/>
    <cellStyle name="SAPBEXHLevel3X" xfId="138"/>
    <cellStyle name="SAPBEXHLevel3X 2" xfId="468"/>
    <cellStyle name="SAPBEXinputData" xfId="139"/>
    <cellStyle name="SAPBEXresData" xfId="140"/>
    <cellStyle name="SAPBEXresData 2" xfId="469"/>
    <cellStyle name="SAPBEXresDataEmph" xfId="141"/>
    <cellStyle name="SAPBEXresDataEmph 2" xfId="470"/>
    <cellStyle name="SAPBEXresItem" xfId="142"/>
    <cellStyle name="SAPBEXresItem 2" xfId="471"/>
    <cellStyle name="SAPBEXresItemX" xfId="143"/>
    <cellStyle name="SAPBEXresItemX 2" xfId="472"/>
    <cellStyle name="SAPBEXstdData" xfId="144"/>
    <cellStyle name="SAPBEXstdData 2" xfId="473"/>
    <cellStyle name="SAPBEXstdDataEmph" xfId="145"/>
    <cellStyle name="SAPBEXstdDataEmph 2" xfId="474"/>
    <cellStyle name="SAPBEXstdItem" xfId="146"/>
    <cellStyle name="SAPBEXstdItem 2" xfId="475"/>
    <cellStyle name="SAPBEXstdItemX" xfId="147"/>
    <cellStyle name="SAPBEXstdItemX 2" xfId="476"/>
    <cellStyle name="SAPBEXtitle" xfId="148"/>
    <cellStyle name="SAPBEXundefined" xfId="149"/>
    <cellStyle name="SAPBEXundefined 2" xfId="477"/>
    <cellStyle name="Sheet Title" xfId="150"/>
    <cellStyle name="Акцент1 2" xfId="23"/>
    <cellStyle name="Акцент2 2" xfId="24"/>
    <cellStyle name="Акцент3 2" xfId="25"/>
    <cellStyle name="Акцент4 2" xfId="26"/>
    <cellStyle name="Акцент5 2" xfId="27"/>
    <cellStyle name="Акцент5 2 2" xfId="151"/>
    <cellStyle name="Акцент5 3" xfId="152"/>
    <cellStyle name="Акцент6 2" xfId="28"/>
    <cellStyle name="Ввод  2" xfId="29"/>
    <cellStyle name="Ввод  2 2" xfId="478"/>
    <cellStyle name="Ввод  2 2 2" xfId="494"/>
    <cellStyle name="Ввод  2 3" xfId="488"/>
    <cellStyle name="Ввод  3" xfId="487"/>
    <cellStyle name="Вывод 2" xfId="30"/>
    <cellStyle name="Вывод 2 2" xfId="479"/>
    <cellStyle name="Вывод 2 2 2" xfId="495"/>
    <cellStyle name="Вывод 2 3" xfId="489"/>
    <cellStyle name="Вывод 3" xfId="485"/>
    <cellStyle name="Вычисление 2" xfId="31"/>
    <cellStyle name="Вычисление 2 2" xfId="480"/>
    <cellStyle name="Вычисление 2 2 2" xfId="496"/>
    <cellStyle name="Вычисление 2 3" xfId="490"/>
    <cellStyle name="Вычисление 3" xfId="486"/>
    <cellStyle name="Денежный 2" xfId="153"/>
    <cellStyle name="Денежный 3" xfId="445"/>
    <cellStyle name="Денежный 4" xfId="499"/>
    <cellStyle name="Заголовок 1 2" xfId="32"/>
    <cellStyle name="Заголовок 2 2" xfId="33"/>
    <cellStyle name="Заголовок 3 2" xfId="34"/>
    <cellStyle name="Заголовок 4 2" xfId="35"/>
    <cellStyle name="ЗаголовокСтолбца" xfId="154"/>
    <cellStyle name="Значение" xfId="155"/>
    <cellStyle name="Итог 2" xfId="36"/>
    <cellStyle name="Итог 2 2" xfId="481"/>
    <cellStyle name="Итог 2 2 2" xfId="497"/>
    <cellStyle name="Итог 2 3" xfId="491"/>
    <cellStyle name="Итог 3" xfId="484"/>
    <cellStyle name="Контрольная ячейка 2" xfId="37"/>
    <cellStyle name="Название 2" xfId="38"/>
    <cellStyle name="Нейтральный 2" xfId="39"/>
    <cellStyle name="Обычный" xfId="0" builtinId="0"/>
    <cellStyle name="Обычный 10" xfId="156"/>
    <cellStyle name="Обычный 10 2" xfId="157"/>
    <cellStyle name="Обычный 10 2 2" xfId="158"/>
    <cellStyle name="Обычный 10 2 3" xfId="159"/>
    <cellStyle name="Обычный 10 2 4" xfId="160"/>
    <cellStyle name="Обычный 10 3" xfId="161"/>
    <cellStyle name="Обычный 100" xfId="444"/>
    <cellStyle name="Обычный 11" xfId="162"/>
    <cellStyle name="Обычный 11 2" xfId="163"/>
    <cellStyle name="Обычный 11 3" xfId="164"/>
    <cellStyle name="Обычный 12" xfId="165"/>
    <cellStyle name="Обычный 12 2" xfId="40"/>
    <cellStyle name="Обычный 12 3" xfId="166"/>
    <cellStyle name="Обычный 12 4" xfId="167"/>
    <cellStyle name="Обычный 12 4 2" xfId="168"/>
    <cellStyle name="Обычный 12 4 2 2" xfId="169"/>
    <cellStyle name="Обычный 12 4 2 2 2" xfId="170"/>
    <cellStyle name="Обычный 12 4 2 3" xfId="171"/>
    <cellStyle name="Обычный 12 4 3" xfId="172"/>
    <cellStyle name="Обычный 12 4 3 2" xfId="173"/>
    <cellStyle name="Обычный 12 4 4" xfId="174"/>
    <cellStyle name="Обычный 12 4 4 2" xfId="175"/>
    <cellStyle name="Обычный 12 4 5" xfId="176"/>
    <cellStyle name="Обычный 12 5" xfId="177"/>
    <cellStyle name="Обычный 13" xfId="178"/>
    <cellStyle name="Обычный 13 2" xfId="179"/>
    <cellStyle name="Обычный 13 3" xfId="180"/>
    <cellStyle name="Обычный 14" xfId="181"/>
    <cellStyle name="Обычный 14 2" xfId="182"/>
    <cellStyle name="Обычный 15" xfId="183"/>
    <cellStyle name="Обычный 15 2" xfId="184"/>
    <cellStyle name="Обычный 15 3" xfId="185"/>
    <cellStyle name="Обычный 16" xfId="186"/>
    <cellStyle name="Обычный 16 2" xfId="187"/>
    <cellStyle name="Обычный 17" xfId="188"/>
    <cellStyle name="Обычный 17 2" xfId="189"/>
    <cellStyle name="Обычный 17 3" xfId="190"/>
    <cellStyle name="Обычный 18" xfId="191"/>
    <cellStyle name="Обычный 18 2" xfId="192"/>
    <cellStyle name="Обычный 18 3" xfId="193"/>
    <cellStyle name="Обычный 19" xfId="194"/>
    <cellStyle name="Обычный 19 2" xfId="195"/>
    <cellStyle name="Обычный 19 3" xfId="196"/>
    <cellStyle name="Обычный 2" xfId="3"/>
    <cellStyle name="Обычный 2 10" xfId="197"/>
    <cellStyle name="Обычный 2 11" xfId="198"/>
    <cellStyle name="Обычный 2 12" xfId="199"/>
    <cellStyle name="Обычный 2 13" xfId="200"/>
    <cellStyle name="Обычный 2 14" xfId="111"/>
    <cellStyle name="Обычный 2 15" xfId="76"/>
    <cellStyle name="Обычный 2 2" xfId="62"/>
    <cellStyle name="Обычный 2 2 2" xfId="201"/>
    <cellStyle name="Обычный 2 2 3" xfId="202"/>
    <cellStyle name="Обычный 2 2 4" xfId="203"/>
    <cellStyle name="Обычный 2 3" xfId="70"/>
    <cellStyle name="Обычный 2 3 2" xfId="205"/>
    <cellStyle name="Обычный 2 3 3" xfId="206"/>
    <cellStyle name="Обычный 2 3 4" xfId="204"/>
    <cellStyle name="Обычный 2 4" xfId="207"/>
    <cellStyle name="Обычный 2 5" xfId="208"/>
    <cellStyle name="Обычный 2 6" xfId="209"/>
    <cellStyle name="Обычный 2 7" xfId="210"/>
    <cellStyle name="Обычный 2 8" xfId="211"/>
    <cellStyle name="Обычный 2 9" xfId="212"/>
    <cellStyle name="Обычный 20" xfId="213"/>
    <cellStyle name="Обычный 20 2" xfId="214"/>
    <cellStyle name="Обычный 21" xfId="215"/>
    <cellStyle name="Обычный 21 2" xfId="216"/>
    <cellStyle name="Обычный 22" xfId="217"/>
    <cellStyle name="Обычный 22 2" xfId="218"/>
    <cellStyle name="Обычный 23" xfId="219"/>
    <cellStyle name="Обычный 23 2" xfId="220"/>
    <cellStyle name="Обычный 24" xfId="221"/>
    <cellStyle name="Обычный 24 2" xfId="222"/>
    <cellStyle name="Обычный 25" xfId="223"/>
    <cellStyle name="Обычный 25 2" xfId="224"/>
    <cellStyle name="Обычный 26" xfId="225"/>
    <cellStyle name="Обычный 27" xfId="226"/>
    <cellStyle name="Обычный 28" xfId="227"/>
    <cellStyle name="Обычный 29" xfId="228"/>
    <cellStyle name="Обычный 3" xfId="2"/>
    <cellStyle name="Обычный 3 2" xfId="41"/>
    <cellStyle name="Обычный 3 2 2" xfId="230"/>
    <cellStyle name="Обычный 3 2 2 2" xfId="42"/>
    <cellStyle name="Обычный 3 2 3" xfId="231"/>
    <cellStyle name="Обычный 3 21" xfId="63"/>
    <cellStyle name="Обычный 3 3" xfId="232"/>
    <cellStyle name="Обычный 3 3 2" xfId="233"/>
    <cellStyle name="Обычный 3 4" xfId="234"/>
    <cellStyle name="Обычный 3 4 2" xfId="235"/>
    <cellStyle name="Обычный 3 4 2 2" xfId="236"/>
    <cellStyle name="Обычный 3 4 2 2 2" xfId="237"/>
    <cellStyle name="Обычный 3 4 2 3" xfId="238"/>
    <cellStyle name="Обычный 3 4 3" xfId="239"/>
    <cellStyle name="Обычный 3 4 3 2" xfId="240"/>
    <cellStyle name="Обычный 3 4 4" xfId="241"/>
    <cellStyle name="Обычный 3 4 4 2" xfId="242"/>
    <cellStyle name="Обычный 3 4 5" xfId="243"/>
    <cellStyle name="Обычный 3 5" xfId="244"/>
    <cellStyle name="Обычный 3 6" xfId="229"/>
    <cellStyle name="Обычный 30" xfId="245"/>
    <cellStyle name="Обычный 31" xfId="246"/>
    <cellStyle name="Обычный 32" xfId="247"/>
    <cellStyle name="Обычный 33" xfId="248"/>
    <cellStyle name="Обычный 34" xfId="249"/>
    <cellStyle name="Обычный 35" xfId="250"/>
    <cellStyle name="Обычный 36" xfId="251"/>
    <cellStyle name="Обычный 37" xfId="252"/>
    <cellStyle name="Обычный 38" xfId="253"/>
    <cellStyle name="Обычный 39" xfId="254"/>
    <cellStyle name="Обычный 4" xfId="43"/>
    <cellStyle name="Обычный 4 2" xfId="44"/>
    <cellStyle name="Обычный 4 2 2" xfId="256"/>
    <cellStyle name="Обычный 4 2 3" xfId="255"/>
    <cellStyle name="Обычный 4 3" xfId="257"/>
    <cellStyle name="Обычный 4 3 2" xfId="258"/>
    <cellStyle name="Обычный 40" xfId="259"/>
    <cellStyle name="Обычный 41" xfId="260"/>
    <cellStyle name="Обычный 42" xfId="261"/>
    <cellStyle name="Обычный 42 2" xfId="262"/>
    <cellStyle name="Обычный 42 2 2" xfId="263"/>
    <cellStyle name="Обычный 42 2 2 2" xfId="264"/>
    <cellStyle name="Обычный 42 2 3" xfId="265"/>
    <cellStyle name="Обычный 42 3" xfId="266"/>
    <cellStyle name="Обычный 42 3 2" xfId="267"/>
    <cellStyle name="Обычный 42 4" xfId="268"/>
    <cellStyle name="Обычный 42 4 2" xfId="269"/>
    <cellStyle name="Обычный 42 5" xfId="270"/>
    <cellStyle name="Обычный 43" xfId="271"/>
    <cellStyle name="Обычный 43 2" xfId="272"/>
    <cellStyle name="Обычный 43 2 2" xfId="273"/>
    <cellStyle name="Обычный 43 2 2 2" xfId="274"/>
    <cellStyle name="Обычный 43 2 3" xfId="275"/>
    <cellStyle name="Обычный 43 3" xfId="276"/>
    <cellStyle name="Обычный 43 3 2" xfId="277"/>
    <cellStyle name="Обычный 43 4" xfId="278"/>
    <cellStyle name="Обычный 43 4 2" xfId="279"/>
    <cellStyle name="Обычный 43 5" xfId="280"/>
    <cellStyle name="Обычный 44" xfId="281"/>
    <cellStyle name="Обычный 45" xfId="282"/>
    <cellStyle name="Обычный 46" xfId="114"/>
    <cellStyle name="Обычный 47" xfId="500"/>
    <cellStyle name="Обычный 48 2 3" xfId="74"/>
    <cellStyle name="Обычный 5" xfId="45"/>
    <cellStyle name="Обычный 5 2" xfId="284"/>
    <cellStyle name="Обычный 5 3" xfId="285"/>
    <cellStyle name="Обычный 5 4" xfId="72"/>
    <cellStyle name="Обычный 5 4 2" xfId="286"/>
    <cellStyle name="Обычный 5 5" xfId="283"/>
    <cellStyle name="Обычный 56" xfId="287"/>
    <cellStyle name="Обычный 57" xfId="288"/>
    <cellStyle name="Обычный 58" xfId="289"/>
    <cellStyle name="Обычный 59" xfId="290"/>
    <cellStyle name="Обычный 6" xfId="46"/>
    <cellStyle name="Обычный 6 2" xfId="47"/>
    <cellStyle name="Обычный 6 2 2" xfId="48"/>
    <cellStyle name="Обычный 6 2 2 2" xfId="292"/>
    <cellStyle name="Обычный 6 2 3" xfId="49"/>
    <cellStyle name="Обычный 6 2 4" xfId="291"/>
    <cellStyle name="Обычный 6 3" xfId="293"/>
    <cellStyle name="Обычный 6 3 2" xfId="294"/>
    <cellStyle name="Обычный 6 3 2 2" xfId="295"/>
    <cellStyle name="Обычный 6 3 3" xfId="296"/>
    <cellStyle name="Обычный 6 3 4" xfId="297"/>
    <cellStyle name="Обычный 6 4" xfId="298"/>
    <cellStyle name="Обычный 6 4 2" xfId="299"/>
    <cellStyle name="Обычный 6 5" xfId="300"/>
    <cellStyle name="Обычный 6 5 2" xfId="301"/>
    <cellStyle name="Обычный 6 6" xfId="302"/>
    <cellStyle name="Обычный 6 7" xfId="426"/>
    <cellStyle name="Обычный 60" xfId="303"/>
    <cellStyle name="Обычный 61" xfId="304"/>
    <cellStyle name="Обычный 7" xfId="1"/>
    <cellStyle name="Обычный 7 2" xfId="50"/>
    <cellStyle name="Обычный 7 2 2" xfId="306"/>
    <cellStyle name="Обычный 7 3" xfId="75"/>
    <cellStyle name="Обычный 7 3 2" xfId="307"/>
    <cellStyle name="Обычный 7 4" xfId="305"/>
    <cellStyle name="Обычный 8" xfId="51"/>
    <cellStyle name="Обычный 8 2" xfId="309"/>
    <cellStyle name="Обычный 8 3" xfId="310"/>
    <cellStyle name="Обычный 8 4" xfId="308"/>
    <cellStyle name="Обычный 9" xfId="68"/>
    <cellStyle name="Обычный 9 2" xfId="73"/>
    <cellStyle name="Обычный 9 2 2" xfId="312"/>
    <cellStyle name="Обычный 9 3" xfId="313"/>
    <cellStyle name="Обычный 9 4" xfId="311"/>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4"/>
    <cellStyle name="Примечание 2 2 2" xfId="493"/>
    <cellStyle name="Примечание 2 3" xfId="482"/>
    <cellStyle name="Примечание 2 3 2" xfId="498"/>
    <cellStyle name="Примечание 2 4" xfId="492"/>
    <cellStyle name="Примечание 3" xfId="381"/>
    <cellStyle name="Процентный 10" xfId="315"/>
    <cellStyle name="Процентный 11" xfId="316"/>
    <cellStyle name="Процентный 12" xfId="317"/>
    <cellStyle name="Процентный 13" xfId="318"/>
    <cellStyle name="Процентный 14" xfId="424"/>
    <cellStyle name="Процентный 2" xfId="64"/>
    <cellStyle name="Процентный 2 10" xfId="320"/>
    <cellStyle name="Процентный 2 11" xfId="321"/>
    <cellStyle name="Процентный 2 12" xfId="319"/>
    <cellStyle name="Процентный 2 2" xfId="322"/>
    <cellStyle name="Процентный 2 2 2" xfId="323"/>
    <cellStyle name="Процентный 2 3" xfId="324"/>
    <cellStyle name="Процентный 2 4" xfId="325"/>
    <cellStyle name="Процентный 2 5" xfId="326"/>
    <cellStyle name="Процентный 2 6" xfId="327"/>
    <cellStyle name="Процентный 2 7" xfId="328"/>
    <cellStyle name="Процентный 2 8" xfId="329"/>
    <cellStyle name="Процентный 2 9" xfId="330"/>
    <cellStyle name="Процентный 3" xfId="65"/>
    <cellStyle name="Процентный 3 2" xfId="332"/>
    <cellStyle name="Процентный 3 3" xfId="333"/>
    <cellStyle name="Процентный 3 4" xfId="331"/>
    <cellStyle name="Процентный 4" xfId="334"/>
    <cellStyle name="Процентный 5" xfId="335"/>
    <cellStyle name="Процентный 6" xfId="336"/>
    <cellStyle name="Процентный 7" xfId="337"/>
    <cellStyle name="Процентный 8" xfId="338"/>
    <cellStyle name="Процентный 9" xfId="339"/>
    <cellStyle name="Связанная ячейка 2" xfId="56"/>
    <cellStyle name="Стиль 1" xfId="66"/>
    <cellStyle name="Стиль 1 10" xfId="341"/>
    <cellStyle name="Стиль 1 10 10" xfId="342"/>
    <cellStyle name="Стиль 1 11" xfId="343"/>
    <cellStyle name="Стиль 1 12" xfId="344"/>
    <cellStyle name="Стиль 1 13" xfId="345"/>
    <cellStyle name="Стиль 1 14" xfId="346"/>
    <cellStyle name="Стиль 1 15" xfId="347"/>
    <cellStyle name="Стиль 1 16" xfId="348"/>
    <cellStyle name="Стиль 1 17" xfId="349"/>
    <cellStyle name="Стиль 1 18" xfId="350"/>
    <cellStyle name="Стиль 1 19" xfId="351"/>
    <cellStyle name="Стиль 1 2" xfId="352"/>
    <cellStyle name="Стиль 1 2 2" xfId="353"/>
    <cellStyle name="Стиль 1 20" xfId="354"/>
    <cellStyle name="Стиль 1 21" xfId="355"/>
    <cellStyle name="Стиль 1 22" xfId="356"/>
    <cellStyle name="Стиль 1 23" xfId="357"/>
    <cellStyle name="Стиль 1 24" xfId="358"/>
    <cellStyle name="Стиль 1 25" xfId="359"/>
    <cellStyle name="Стиль 1 26" xfId="360"/>
    <cellStyle name="Стиль 1 27" xfId="361"/>
    <cellStyle name="Стиль 1 28" xfId="362"/>
    <cellStyle name="Стиль 1 29" xfId="363"/>
    <cellStyle name="Стиль 1 3" xfId="364"/>
    <cellStyle name="Стиль 1 3 2" xfId="365"/>
    <cellStyle name="Стиль 1 30" xfId="366"/>
    <cellStyle name="Стиль 1 31" xfId="367"/>
    <cellStyle name="Стиль 1 31 2" xfId="446"/>
    <cellStyle name="Стиль 1 32" xfId="368"/>
    <cellStyle name="Стиль 1 33" xfId="427"/>
    <cellStyle name="Стиль 1 34" xfId="340"/>
    <cellStyle name="Стиль 1 4" xfId="369"/>
    <cellStyle name="Стиль 1 4 2" xfId="370"/>
    <cellStyle name="Стиль 1 4 3" xfId="371"/>
    <cellStyle name="Стиль 1 5" xfId="372"/>
    <cellStyle name="Стиль 1 5 2" xfId="373"/>
    <cellStyle name="Стиль 1 5 3" xfId="374"/>
    <cellStyle name="Стиль 1 6" xfId="375"/>
    <cellStyle name="Стиль 1 6 2" xfId="376"/>
    <cellStyle name="Стиль 1 7" xfId="377"/>
    <cellStyle name="Стиль 1 8" xfId="378"/>
    <cellStyle name="Стиль 1 9" xfId="379"/>
    <cellStyle name="Стиль 1__отчёт" xfId="380"/>
    <cellStyle name="Текст предупреждения 2" xfId="57"/>
    <cellStyle name="Финансовый" xfId="67" builtinId="3"/>
    <cellStyle name="Финансовый 10" xfId="382"/>
    <cellStyle name="Финансовый 10 2" xfId="383"/>
    <cellStyle name="Финансовый 10 3" xfId="428"/>
    <cellStyle name="Финансовый 11" xfId="384"/>
    <cellStyle name="Финансовый 11 2" xfId="385"/>
    <cellStyle name="Финансовый 11 3" xfId="386"/>
    <cellStyle name="Финансовый 11 4" xfId="429"/>
    <cellStyle name="Финансовый 12" xfId="387"/>
    <cellStyle name="Финансовый 12 2" xfId="430"/>
    <cellStyle name="Финансовый 13" xfId="388"/>
    <cellStyle name="Финансовый 13 2" xfId="431"/>
    <cellStyle name="Финансовый 14" xfId="389"/>
    <cellStyle name="Финансовый 14 2" xfId="432"/>
    <cellStyle name="Финансовый 15" xfId="390"/>
    <cellStyle name="Финансовый 15 2" xfId="433"/>
    <cellStyle name="Финансовый 16" xfId="391"/>
    <cellStyle name="Финансовый 16 2" xfId="434"/>
    <cellStyle name="Финансовый 17" xfId="392"/>
    <cellStyle name="Финансовый 17 2" xfId="435"/>
    <cellStyle name="Финансовый 18" xfId="393"/>
    <cellStyle name="Финансовый 19" xfId="394"/>
    <cellStyle name="Финансовый 2" xfId="58"/>
    <cellStyle name="Финансовый 2 10" xfId="395"/>
    <cellStyle name="Финансовый 2 11" xfId="396"/>
    <cellStyle name="Финансовый 2 12" xfId="436"/>
    <cellStyle name="Финансовый 2 13" xfId="112"/>
    <cellStyle name="Финансовый 2 14" xfId="115"/>
    <cellStyle name="Финансовый 2 15" xfId="483"/>
    <cellStyle name="Финансовый 2 2" xfId="397"/>
    <cellStyle name="Финансовый 2 2 2" xfId="398"/>
    <cellStyle name="Финансовый 2 2 2 2 2" xfId="59"/>
    <cellStyle name="Финансовый 2 2 3" xfId="399"/>
    <cellStyle name="Финансовый 2 3" xfId="400"/>
    <cellStyle name="Финансовый 2 3 2" xfId="401"/>
    <cellStyle name="Финансовый 2 3 3" xfId="402"/>
    <cellStyle name="Финансовый 2 4" xfId="403"/>
    <cellStyle name="Финансовый 2 5" xfId="404"/>
    <cellStyle name="Финансовый 2 6" xfId="405"/>
    <cellStyle name="Финансовый 2 7" xfId="406"/>
    <cellStyle name="Финансовый 2 8" xfId="407"/>
    <cellStyle name="Финансовый 2 9" xfId="408"/>
    <cellStyle name="Финансовый 20" xfId="113"/>
    <cellStyle name="Финансовый 24 3" xfId="71"/>
    <cellStyle name="Финансовый 3" xfId="60"/>
    <cellStyle name="Финансовый 3 2" xfId="410"/>
    <cellStyle name="Финансовый 3 2 2" xfId="425"/>
    <cellStyle name="Финансовый 3 3" xfId="411"/>
    <cellStyle name="Финансовый 3 4" xfId="437"/>
    <cellStyle name="Финансовый 3 5" xfId="409"/>
    <cellStyle name="Финансовый 4" xfId="412"/>
    <cellStyle name="Финансовый 4 2" xfId="413"/>
    <cellStyle name="Финансовый 4 3" xfId="438"/>
    <cellStyle name="Финансовый 5" xfId="414"/>
    <cellStyle name="Финансовый 5 2" xfId="415"/>
    <cellStyle name="Финансовый 5 3" xfId="439"/>
    <cellStyle name="Финансовый 6" xfId="416"/>
    <cellStyle name="Финансовый 6 2" xfId="417"/>
    <cellStyle name="Финансовый 6 3" xfId="440"/>
    <cellStyle name="Финансовый 7" xfId="418"/>
    <cellStyle name="Финансовый 7 2" xfId="419"/>
    <cellStyle name="Финансовый 7 3" xfId="441"/>
    <cellStyle name="Финансовый 8" xfId="420"/>
    <cellStyle name="Финансовый 8 2" xfId="421"/>
    <cellStyle name="Финансовый 8 3" xfId="442"/>
    <cellStyle name="Финансовый 9" xfId="422"/>
    <cellStyle name="Финансовый 9 2" xfId="423"/>
    <cellStyle name="Финансовый 9 3" xfId="44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336707.69065057283</c:v>
                </c:pt>
                <c:pt idx="1">
                  <c:v>319509.3040398999</c:v>
                </c:pt>
                <c:pt idx="2">
                  <c:v>302095.08986484923</c:v>
                </c:pt>
                <c:pt idx="3">
                  <c:v>284713.90668982262</c:v>
                </c:pt>
                <c:pt idx="4">
                  <c:v>267567.89366475836</c:v>
                </c:pt>
                <c:pt idx="5">
                  <c:v>250813.14871171393</c:v>
                </c:pt>
                <c:pt idx="6">
                  <c:v>234567.11020061388</c:v>
                </c:pt>
                <c:pt idx="7">
                  <c:v>218917.27143579343</c:v>
                </c:pt>
                <c:pt idx="8">
                  <c:v>203925.75467322901</c:v>
                </c:pt>
                <c:pt idx="9">
                  <c:v>189633.86456890608</c:v>
                </c:pt>
                <c:pt idx="10">
                  <c:v>176065.93994871475</c:v>
                </c:pt>
                <c:pt idx="11">
                  <c:v>163232.60431009677</c:v>
                </c:pt>
                <c:pt idx="12">
                  <c:v>151133.50169975648</c:v>
                </c:pt>
                <c:pt idx="13">
                  <c:v>139759.59268210761</c:v>
                </c:pt>
                <c:pt idx="14">
                  <c:v>129095.07477936981</c:v>
                </c:pt>
                <c:pt idx="15">
                  <c:v>119118.98281697193</c:v>
                </c:pt>
                <c:pt idx="16">
                  <c:v>109806.51686489994</c:v>
                </c:pt>
                <c:pt idx="17">
                  <c:v>101130.13876819136</c:v>
                </c:pt>
                <c:pt idx="18">
                  <c:v>93060.472469860513</c:v>
                </c:pt>
                <c:pt idx="19">
                  <c:v>85501.412941518807</c:v>
                </c:pt>
              </c:numCache>
            </c:numRef>
          </c:val>
          <c:smooth val="0"/>
          <c:extLst>
            <c:ext xmlns:c16="http://schemas.microsoft.com/office/drawing/2014/chart" uri="{C3380CC4-5D6E-409C-BE32-E72D297353CC}">
              <c16:uniqueId val="{00000000-9B64-40B0-B346-AD84B5F237E2}"/>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-19507322.241349429</c:v>
                </c:pt>
                <c:pt idx="1">
                  <c:v>-19187812.93730953</c:v>
                </c:pt>
                <c:pt idx="2">
                  <c:v>-18885717.84744468</c:v>
                </c:pt>
                <c:pt idx="3">
                  <c:v>-18601003.940754857</c:v>
                </c:pt>
                <c:pt idx="4">
                  <c:v>-18333436.047090098</c:v>
                </c:pt>
                <c:pt idx="5">
                  <c:v>-18082622.898378383</c:v>
                </c:pt>
                <c:pt idx="6">
                  <c:v>-17848055.78817777</c:v>
                </c:pt>
                <c:pt idx="7">
                  <c:v>-17629138.516741976</c:v>
                </c:pt>
                <c:pt idx="8">
                  <c:v>-17425212.762068748</c:v>
                </c:pt>
                <c:pt idx="9">
                  <c:v>-17235578.897499841</c:v>
                </c:pt>
                <c:pt idx="10">
                  <c:v>-17059512.957551125</c:v>
                </c:pt>
                <c:pt idx="11">
                  <c:v>-16896280.35324103</c:v>
                </c:pt>
                <c:pt idx="12">
                  <c:v>-16745146.851541273</c:v>
                </c:pt>
                <c:pt idx="13">
                  <c:v>-16605387.258859165</c:v>
                </c:pt>
                <c:pt idx="14">
                  <c:v>-16476292.184079796</c:v>
                </c:pt>
                <c:pt idx="15">
                  <c:v>-16357173.201262824</c:v>
                </c:pt>
                <c:pt idx="16">
                  <c:v>-16247366.684397925</c:v>
                </c:pt>
                <c:pt idx="17">
                  <c:v>-16146236.545629734</c:v>
                </c:pt>
                <c:pt idx="18">
                  <c:v>-16053176.073159873</c:v>
                </c:pt>
                <c:pt idx="19">
                  <c:v>-15967674.660218354</c:v>
                </c:pt>
              </c:numCache>
            </c:numRef>
          </c:val>
          <c:smooth val="0"/>
          <c:extLst>
            <c:ext xmlns:c16="http://schemas.microsoft.com/office/drawing/2014/chart" uri="{C3380CC4-5D6E-409C-BE32-E72D297353CC}">
              <c16:uniqueId val="{00000001-9B64-40B0-B346-AD84B5F237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-116.48454625541056</c:v>
              </c:pt>
              <c:pt idx="1">
                <c:v>28804.271055133737</c:v>
              </c:pt>
              <c:pt idx="2">
                <c:v>51303.302965363924</c:v>
              </c:pt>
              <c:pt idx="3">
                <c:v>68453.297497276246</c:v>
              </c:pt>
              <c:pt idx="4">
                <c:v>81172.042033565755</c:v>
              </c:pt>
              <c:pt idx="5">
                <c:v>90237.182548768105</c:v>
              </c:pt>
              <c:pt idx="6">
                <c:v>96305.865807207811</c:v>
              </c:pt>
              <c:pt idx="7">
                <c:v>99934.129042123925</c:v>
              </c:pt>
              <c:pt idx="8">
                <c:v>101590.76750854599</c:v>
              </c:pt>
              <c:pt idx="9">
                <c:v>101669.97746055054</c:v>
              </c:pt>
              <c:pt idx="10">
                <c:v>100502.24837986294</c:v>
              </c:pt>
              <c:pt idx="11">
                <c:v>98363.739978991624</c:v>
              </c:pt>
              <c:pt idx="12">
                <c:v>95484.348436346292</c:v>
              </c:pt>
              <c:pt idx="13">
                <c:v>92054.639295209709</c:v>
              </c:pt>
              <c:pt idx="14">
                <c:v>88231.800953099068</c:v>
              </c:pt>
              <c:pt idx="15">
                <c:v>84144.752229351914</c:v>
              </c:pt>
              <c:pt idx="16">
                <c:v>79898.519731148728</c:v>
              </c:pt>
              <c:pt idx="17">
                <c:v>75577.985296557701</c:v>
              </c:pt>
              <c:pt idx="18">
                <c:v>71251.090376781096</c:v>
              </c:pt>
              <c:pt idx="19">
                <c:v>66971.572566263887</c:v>
              </c:pt>
            </c:numLit>
          </c:val>
          <c:smooth val="0"/>
          <c:extLst>
            <c:ext xmlns:c16="http://schemas.microsoft.com/office/drawing/2014/chart" uri="{C3380CC4-5D6E-409C-BE32-E72D297353CC}">
              <c16:uniqueId val="{00000000-7D74-4CFB-BEF4-4BB05CA2B40D}"/>
            </c:ext>
          </c:extLst>
        </c:ser>
        <c:ser>
          <c:idx val="1"/>
          <c:order val="1"/>
          <c:tx>
            <c:v>NPV (без учета продажи)</c:v>
          </c:tx>
          <c:marker>
            <c:symbol val="none"/>
          </c:marker>
          <c:val>
            <c:numLit>
              <c:formatCode>General</c:formatCode>
              <c:ptCount val="20"/>
              <c:pt idx="0">
                <c:v>-41122185.684546262</c:v>
              </c:pt>
              <c:pt idx="1">
                <c:v>-41093381.41349113</c:v>
              </c:pt>
              <c:pt idx="2">
                <c:v>-41042078.110525765</c:v>
              </c:pt>
              <c:pt idx="3">
                <c:v>-40973624.813028485</c:v>
              </c:pt>
              <c:pt idx="4">
                <c:v>-40892452.770994917</c:v>
              </c:pt>
              <c:pt idx="5">
                <c:v>-40802215.588446148</c:v>
              </c:pt>
              <c:pt idx="6">
                <c:v>-40705909.722638942</c:v>
              </c:pt>
              <c:pt idx="7">
                <c:v>-40605975.593596816</c:v>
              </c:pt>
              <c:pt idx="8">
                <c:v>-40504384.826088272</c:v>
              </c:pt>
              <c:pt idx="9">
                <c:v>-40402714.848627724</c:v>
              </c:pt>
              <c:pt idx="10">
                <c:v>-40302212.60024786</c:v>
              </c:pt>
              <c:pt idx="11">
                <c:v>-40203848.860268869</c:v>
              </c:pt>
              <c:pt idx="12">
                <c:v>-40108364.51183252</c:v>
              </c:pt>
              <c:pt idx="13">
                <c:v>-40016309.872537307</c:v>
              </c:pt>
              <c:pt idx="14">
                <c:v>-39928078.07158421</c:v>
              </c:pt>
              <c:pt idx="15">
                <c:v>-39843933.319354855</c:v>
              </c:pt>
              <c:pt idx="16">
                <c:v>-39764034.799623705</c:v>
              </c:pt>
              <c:pt idx="17">
                <c:v>-39688456.814327151</c:v>
              </c:pt>
              <c:pt idx="18">
                <c:v>-39617205.723950371</c:v>
              </c:pt>
              <c:pt idx="19">
                <c:v>-39550234.151384108</c:v>
              </c:pt>
            </c:numLit>
          </c:val>
          <c:smooth val="0"/>
          <c:extLst>
            <c:ext xmlns:c16="http://schemas.microsoft.com/office/drawing/2014/chart" uri="{C3380CC4-5D6E-409C-BE32-E72D297353CC}">
              <c16:uniqueId val="{00000001-7D74-4CFB-BEF4-4BB05CA2B4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1552575</xdr:colOff>
      <xdr:row>21</xdr:row>
      <xdr:rowOff>174914</xdr:rowOff>
    </xdr:from>
    <xdr:to>
      <xdr:col>13</xdr:col>
      <xdr:colOff>41563</xdr:colOff>
      <xdr:row>36</xdr:row>
      <xdr:rowOff>119496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corp.te.ru\GROUP\INVEST\Pasport\&#1057;&#1077;&#1074;&#1077;&#1088;&#1085;&#1099;&#1077;%20&#1069;&#1057;\F_TP2000.PR.0024\F_TP2000.PR.0024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
    </sheetNames>
    <sheetDataSet>
      <sheetData sheetId="0">
        <row r="15">
          <cell r="A15" t="str">
            <v>Реконструкция ССПИ ПС ЯГП - 6</v>
          </cell>
        </row>
      </sheetData>
      <sheetData sheetId="1"/>
      <sheetData sheetId="2"/>
      <sheetData sheetId="3"/>
      <sheetData sheetId="4"/>
      <sheetData sheetId="5"/>
      <sheetData sheetId="6"/>
      <sheetData sheetId="7"/>
      <sheetData sheetId="8">
        <row r="12">
          <cell r="A12" t="str">
            <v>F_TP2000.PR.0024</v>
          </cell>
        </row>
      </sheetData>
      <sheetData sheetId="9">
        <row r="4">
          <cell r="A4" t="str">
            <v>Год раскрытия информации: 2022 год</v>
          </cell>
        </row>
        <row r="8">
          <cell r="A8" t="str">
            <v>АО "Россети Тюмень"</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5"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2" customWidth="1"/>
    <col min="5" max="5" width="73.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0"/>
      <c r="E1" s="150"/>
      <c r="F1" s="16"/>
    </row>
    <row r="2" spans="1:21" s="12" customFormat="1" ht="18.75" customHeight="1" x14ac:dyDescent="0.3">
      <c r="A2" s="18"/>
      <c r="C2" s="15" t="s">
        <v>11</v>
      </c>
      <c r="D2" s="150"/>
      <c r="E2" s="150"/>
      <c r="F2" s="16"/>
    </row>
    <row r="3" spans="1:21" s="12" customFormat="1" ht="18.75" x14ac:dyDescent="0.3">
      <c r="A3" s="17"/>
      <c r="C3" s="15" t="s">
        <v>69</v>
      </c>
      <c r="D3" s="150"/>
      <c r="E3" s="150"/>
      <c r="F3" s="16"/>
    </row>
    <row r="4" spans="1:21" s="12" customFormat="1" ht="18.75" x14ac:dyDescent="0.3">
      <c r="A4" s="17"/>
      <c r="D4" s="150"/>
      <c r="E4" s="150"/>
      <c r="F4" s="16"/>
      <c r="G4" s="15"/>
    </row>
    <row r="5" spans="1:21" s="12" customFormat="1" ht="15.75" x14ac:dyDescent="0.25">
      <c r="A5" s="357" t="s">
        <v>665</v>
      </c>
      <c r="B5" s="357"/>
      <c r="C5" s="357"/>
      <c r="D5" s="151"/>
      <c r="E5" s="151"/>
      <c r="F5" s="140"/>
      <c r="G5" s="140"/>
      <c r="H5" s="140"/>
      <c r="I5" s="140"/>
    </row>
    <row r="6" spans="1:21" s="12" customFormat="1" ht="18.75" x14ac:dyDescent="0.3">
      <c r="A6" s="17"/>
      <c r="D6" s="150"/>
      <c r="E6" s="150"/>
      <c r="F6" s="16"/>
      <c r="G6" s="15"/>
    </row>
    <row r="7" spans="1:21" s="12" customFormat="1" ht="18.75" x14ac:dyDescent="0.2">
      <c r="A7" s="361" t="s">
        <v>10</v>
      </c>
      <c r="B7" s="361"/>
      <c r="C7" s="361"/>
      <c r="D7" s="152"/>
      <c r="E7" s="152"/>
      <c r="F7" s="13"/>
      <c r="G7" s="13"/>
      <c r="H7" s="13"/>
      <c r="I7" s="13"/>
      <c r="J7" s="13"/>
      <c r="K7" s="13"/>
      <c r="L7" s="13"/>
      <c r="M7" s="13"/>
      <c r="N7" s="13"/>
      <c r="O7" s="13"/>
      <c r="P7" s="13"/>
      <c r="Q7" s="13"/>
      <c r="R7" s="13"/>
      <c r="S7" s="13"/>
      <c r="T7" s="13"/>
      <c r="U7" s="13"/>
    </row>
    <row r="8" spans="1:21" s="12" customFormat="1" ht="18.75" x14ac:dyDescent="0.2">
      <c r="A8" s="14"/>
      <c r="B8" s="14"/>
      <c r="C8" s="14"/>
      <c r="D8" s="148"/>
      <c r="E8" s="148"/>
      <c r="F8" s="14"/>
      <c r="G8" s="14"/>
      <c r="H8" s="13"/>
      <c r="I8" s="13"/>
      <c r="J8" s="13"/>
      <c r="K8" s="13"/>
      <c r="L8" s="13"/>
      <c r="M8" s="13"/>
      <c r="N8" s="13"/>
      <c r="O8" s="13"/>
      <c r="P8" s="13"/>
      <c r="Q8" s="13"/>
      <c r="R8" s="13"/>
      <c r="S8" s="13"/>
      <c r="T8" s="13"/>
      <c r="U8" s="13"/>
    </row>
    <row r="9" spans="1:21" s="12" customFormat="1" ht="36" customHeight="1" x14ac:dyDescent="0.2">
      <c r="A9" s="362" t="s">
        <v>528</v>
      </c>
      <c r="B9" s="362"/>
      <c r="C9" s="362"/>
      <c r="D9" s="153"/>
      <c r="E9" s="155"/>
      <c r="F9" s="8"/>
      <c r="G9" s="8"/>
      <c r="H9" s="13"/>
      <c r="I9" s="13"/>
      <c r="J9" s="13"/>
      <c r="K9" s="13"/>
      <c r="L9" s="13"/>
      <c r="M9" s="13"/>
      <c r="N9" s="13"/>
      <c r="O9" s="13"/>
      <c r="P9" s="13"/>
      <c r="Q9" s="13"/>
      <c r="R9" s="13"/>
      <c r="S9" s="13"/>
      <c r="T9" s="13"/>
      <c r="U9" s="13"/>
    </row>
    <row r="10" spans="1:21" s="12" customFormat="1" ht="18.75" x14ac:dyDescent="0.2">
      <c r="A10" s="358" t="s">
        <v>9</v>
      </c>
      <c r="B10" s="358"/>
      <c r="C10" s="358"/>
      <c r="D10" s="154"/>
      <c r="E10" s="15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8"/>
      <c r="E11" s="148"/>
      <c r="F11" s="14"/>
      <c r="G11" s="14"/>
      <c r="H11" s="13"/>
      <c r="I11" s="13"/>
      <c r="J11" s="13"/>
      <c r="K11" s="13"/>
      <c r="L11" s="13"/>
      <c r="M11" s="13"/>
      <c r="N11" s="13"/>
      <c r="O11" s="13"/>
      <c r="P11" s="13"/>
      <c r="Q11" s="13"/>
      <c r="R11" s="13"/>
      <c r="S11" s="13"/>
      <c r="T11" s="13"/>
      <c r="U11" s="13"/>
    </row>
    <row r="12" spans="1:21" s="12" customFormat="1" ht="18.75" x14ac:dyDescent="0.2">
      <c r="A12" s="362" t="s">
        <v>407</v>
      </c>
      <c r="B12" s="362"/>
      <c r="C12" s="362"/>
      <c r="D12" s="155"/>
      <c r="E12" s="155"/>
      <c r="F12" s="8"/>
      <c r="G12" s="8"/>
      <c r="H12" s="13"/>
      <c r="I12" s="13"/>
      <c r="J12" s="13"/>
      <c r="K12" s="13"/>
      <c r="L12" s="13"/>
      <c r="M12" s="13"/>
      <c r="N12" s="13"/>
      <c r="O12" s="13"/>
      <c r="P12" s="13"/>
      <c r="Q12" s="13"/>
      <c r="R12" s="13"/>
      <c r="S12" s="13"/>
      <c r="T12" s="13"/>
      <c r="U12" s="13"/>
    </row>
    <row r="13" spans="1:21" s="12" customFormat="1" ht="18.75" x14ac:dyDescent="0.2">
      <c r="A13" s="358" t="s">
        <v>8</v>
      </c>
      <c r="B13" s="358"/>
      <c r="C13" s="358"/>
      <c r="D13" s="154"/>
      <c r="E13" s="15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6"/>
      <c r="E14" s="156"/>
      <c r="F14" s="10"/>
      <c r="G14" s="10"/>
      <c r="H14" s="10"/>
      <c r="I14" s="10"/>
      <c r="J14" s="10"/>
      <c r="K14" s="10"/>
      <c r="L14" s="10"/>
      <c r="M14" s="10"/>
      <c r="N14" s="10"/>
      <c r="O14" s="10"/>
      <c r="P14" s="10"/>
      <c r="Q14" s="10"/>
      <c r="R14" s="10"/>
      <c r="S14" s="10"/>
      <c r="T14" s="10"/>
      <c r="U14" s="10"/>
    </row>
    <row r="15" spans="1:21" s="3" customFormat="1" ht="39" customHeight="1" x14ac:dyDescent="0.2">
      <c r="A15" s="363" t="s">
        <v>607</v>
      </c>
      <c r="B15" s="363"/>
      <c r="C15" s="363"/>
      <c r="D15" s="155"/>
      <c r="E15" s="155"/>
      <c r="F15" s="8"/>
      <c r="G15" s="8"/>
      <c r="H15" s="8"/>
      <c r="I15" s="8"/>
      <c r="J15" s="8"/>
      <c r="K15" s="8"/>
      <c r="L15" s="8"/>
      <c r="M15" s="8"/>
      <c r="N15" s="8"/>
      <c r="O15" s="8"/>
      <c r="P15" s="8"/>
      <c r="Q15" s="8"/>
      <c r="R15" s="8"/>
      <c r="S15" s="8"/>
      <c r="T15" s="8"/>
      <c r="U15" s="8"/>
    </row>
    <row r="16" spans="1:21" s="3" customFormat="1" ht="15" customHeight="1" x14ac:dyDescent="0.2">
      <c r="A16" s="358" t="s">
        <v>7</v>
      </c>
      <c r="B16" s="358"/>
      <c r="C16" s="358"/>
      <c r="D16" s="154"/>
      <c r="E16" s="154"/>
      <c r="F16" s="6"/>
      <c r="G16" s="6"/>
      <c r="H16" s="6"/>
      <c r="I16" s="6"/>
      <c r="J16" s="6"/>
      <c r="K16" s="6"/>
      <c r="L16" s="6"/>
      <c r="M16" s="6"/>
      <c r="N16" s="6"/>
      <c r="O16" s="6"/>
      <c r="P16" s="6"/>
      <c r="Q16" s="6"/>
      <c r="R16" s="6"/>
      <c r="S16" s="6"/>
      <c r="T16" s="6"/>
      <c r="U16" s="6"/>
    </row>
    <row r="17" spans="1:21" s="3" customFormat="1" ht="15" customHeight="1" x14ac:dyDescent="0.2">
      <c r="A17" s="4"/>
      <c r="B17" s="4"/>
      <c r="C17" s="4"/>
      <c r="D17" s="157"/>
      <c r="E17" s="157"/>
      <c r="F17" s="4"/>
      <c r="G17" s="4"/>
      <c r="H17" s="4"/>
      <c r="I17" s="4"/>
      <c r="J17" s="4"/>
      <c r="K17" s="4"/>
      <c r="L17" s="4"/>
      <c r="M17" s="4"/>
      <c r="N17" s="4"/>
      <c r="O17" s="4"/>
      <c r="P17" s="4"/>
      <c r="Q17" s="4"/>
      <c r="R17" s="4"/>
    </row>
    <row r="18" spans="1:21" s="3" customFormat="1" ht="15" customHeight="1" x14ac:dyDescent="0.2">
      <c r="A18" s="359" t="s">
        <v>377</v>
      </c>
      <c r="B18" s="360"/>
      <c r="C18" s="360"/>
      <c r="D18" s="158"/>
      <c r="E18" s="158"/>
      <c r="F18" s="7"/>
      <c r="G18" s="7"/>
      <c r="H18" s="7"/>
      <c r="I18" s="7"/>
      <c r="J18" s="7"/>
      <c r="K18" s="7"/>
      <c r="L18" s="7"/>
      <c r="M18" s="7"/>
      <c r="N18" s="7"/>
      <c r="O18" s="7"/>
      <c r="P18" s="7"/>
      <c r="Q18" s="7"/>
      <c r="R18" s="7"/>
      <c r="S18" s="7"/>
      <c r="T18" s="7"/>
      <c r="U18" s="7"/>
    </row>
    <row r="19" spans="1:21" s="3" customFormat="1" ht="15" customHeight="1" x14ac:dyDescent="0.2">
      <c r="A19" s="6"/>
      <c r="B19" s="6"/>
      <c r="C19" s="6"/>
      <c r="D19" s="154"/>
      <c r="E19" s="154"/>
      <c r="F19" s="6"/>
      <c r="G19" s="6"/>
      <c r="H19" s="4"/>
      <c r="I19" s="4"/>
      <c r="J19" s="4"/>
      <c r="K19" s="4"/>
      <c r="L19" s="4"/>
      <c r="M19" s="4"/>
      <c r="N19" s="4"/>
      <c r="O19" s="4"/>
      <c r="P19" s="4"/>
      <c r="Q19" s="4"/>
      <c r="R19" s="4"/>
    </row>
    <row r="20" spans="1:21" s="3" customFormat="1" ht="39.75" customHeight="1" x14ac:dyDescent="0.2">
      <c r="A20" s="25" t="s">
        <v>6</v>
      </c>
      <c r="B20" s="38" t="s">
        <v>68</v>
      </c>
      <c r="C20" s="37" t="s">
        <v>67</v>
      </c>
      <c r="D20" s="159"/>
      <c r="E20" s="15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59"/>
      <c r="E21" s="15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226</v>
      </c>
      <c r="C22" s="38" t="s">
        <v>394</v>
      </c>
      <c r="D22" s="159"/>
      <c r="E22" s="15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26" t="s">
        <v>530</v>
      </c>
      <c r="D23" s="159"/>
      <c r="E23" s="159"/>
      <c r="F23" s="29"/>
      <c r="G23" s="29"/>
      <c r="H23" s="28"/>
      <c r="I23" s="28"/>
      <c r="J23" s="28"/>
      <c r="K23" s="28"/>
      <c r="L23" s="28"/>
      <c r="M23" s="28"/>
      <c r="N23" s="28"/>
      <c r="O23" s="28"/>
      <c r="P23" s="28"/>
      <c r="Q23" s="28"/>
      <c r="R23" s="28"/>
      <c r="S23" s="27"/>
      <c r="T23" s="27"/>
      <c r="U23" s="27"/>
    </row>
    <row r="24" spans="1:21" s="3" customFormat="1" ht="24" customHeight="1" x14ac:dyDescent="0.2">
      <c r="A24" s="354"/>
      <c r="B24" s="355"/>
      <c r="C24" s="355"/>
      <c r="D24" s="159"/>
      <c r="E24" s="159"/>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37" t="s">
        <v>325</v>
      </c>
      <c r="C25" s="323" t="s">
        <v>423</v>
      </c>
      <c r="D25" s="160"/>
      <c r="E25" s="160"/>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37" t="s">
        <v>76</v>
      </c>
      <c r="C26" s="323" t="s">
        <v>402</v>
      </c>
      <c r="D26" s="160"/>
      <c r="E26" s="160"/>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37" t="s">
        <v>75</v>
      </c>
      <c r="C27" s="323" t="s">
        <v>401</v>
      </c>
      <c r="D27" s="160"/>
      <c r="E27" s="160"/>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37" t="s">
        <v>326</v>
      </c>
      <c r="C28" s="323" t="s">
        <v>397</v>
      </c>
      <c r="D28" s="160"/>
      <c r="E28" s="160"/>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37" t="s">
        <v>327</v>
      </c>
      <c r="C29" s="163" t="s">
        <v>397</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37" t="s">
        <v>328</v>
      </c>
      <c r="C30" s="163" t="s">
        <v>397</v>
      </c>
      <c r="D30" s="160"/>
      <c r="E30" s="160"/>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329</v>
      </c>
      <c r="C31" s="163" t="s">
        <v>397</v>
      </c>
      <c r="D31" s="160"/>
      <c r="E31" s="160"/>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330</v>
      </c>
      <c r="C32" s="163" t="s">
        <v>397</v>
      </c>
      <c r="D32" s="160"/>
      <c r="E32" s="160"/>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331</v>
      </c>
      <c r="C33" s="37" t="s">
        <v>531</v>
      </c>
      <c r="D33" s="160"/>
      <c r="E33" s="160"/>
      <c r="F33" s="35"/>
      <c r="G33" s="34"/>
      <c r="H33" s="34"/>
      <c r="I33" s="34"/>
      <c r="J33" s="34"/>
      <c r="K33" s="34"/>
      <c r="L33" s="34"/>
      <c r="M33" s="34"/>
      <c r="N33" s="34"/>
      <c r="O33" s="34"/>
      <c r="P33" s="34"/>
      <c r="Q33" s="34"/>
      <c r="R33" s="33"/>
      <c r="S33" s="33"/>
      <c r="T33" s="33"/>
      <c r="U33" s="33"/>
    </row>
    <row r="34" spans="1:21" ht="111" customHeight="1" x14ac:dyDescent="0.25">
      <c r="A34" s="24" t="s">
        <v>347</v>
      </c>
      <c r="B34" s="40" t="s">
        <v>332</v>
      </c>
      <c r="C34" s="209" t="s">
        <v>397</v>
      </c>
      <c r="D34" s="161"/>
      <c r="E34" s="161"/>
      <c r="F34" s="23"/>
      <c r="G34" s="23"/>
      <c r="H34" s="23"/>
      <c r="I34" s="23"/>
      <c r="J34" s="23"/>
      <c r="K34" s="23"/>
      <c r="L34" s="23"/>
      <c r="M34" s="23"/>
      <c r="N34" s="23"/>
      <c r="O34" s="23"/>
      <c r="P34" s="23"/>
      <c r="Q34" s="23"/>
      <c r="R34" s="23"/>
      <c r="S34" s="23"/>
      <c r="T34" s="23"/>
      <c r="U34" s="23"/>
    </row>
    <row r="35" spans="1:21" ht="58.5" customHeight="1" x14ac:dyDescent="0.25">
      <c r="A35" s="24" t="s">
        <v>335</v>
      </c>
      <c r="B35" s="40" t="s">
        <v>73</v>
      </c>
      <c r="C35" s="37" t="s">
        <v>397</v>
      </c>
      <c r="D35" s="161"/>
      <c r="E35" s="161"/>
      <c r="F35" s="23"/>
      <c r="G35" s="23"/>
      <c r="H35" s="23"/>
      <c r="I35" s="23"/>
      <c r="J35" s="23"/>
      <c r="K35" s="23"/>
      <c r="L35" s="23"/>
      <c r="M35" s="23"/>
      <c r="N35" s="23"/>
      <c r="O35" s="23"/>
      <c r="P35" s="23"/>
      <c r="Q35" s="23"/>
      <c r="R35" s="23"/>
      <c r="S35" s="23"/>
      <c r="T35" s="23"/>
      <c r="U35" s="23"/>
    </row>
    <row r="36" spans="1:21" ht="51.75" customHeight="1" x14ac:dyDescent="0.25">
      <c r="A36" s="24" t="s">
        <v>348</v>
      </c>
      <c r="B36" s="40" t="s">
        <v>333</v>
      </c>
      <c r="C36" s="37" t="s">
        <v>397</v>
      </c>
      <c r="D36" s="161"/>
      <c r="E36" s="161"/>
      <c r="F36" s="23"/>
      <c r="G36" s="23"/>
      <c r="H36" s="23"/>
      <c r="I36" s="23"/>
      <c r="J36" s="23"/>
      <c r="K36" s="23"/>
      <c r="L36" s="23"/>
      <c r="M36" s="23"/>
      <c r="N36" s="23"/>
      <c r="O36" s="23"/>
      <c r="P36" s="23"/>
      <c r="Q36" s="23"/>
      <c r="R36" s="23"/>
      <c r="S36" s="23"/>
      <c r="T36" s="23"/>
      <c r="U36" s="23"/>
    </row>
    <row r="37" spans="1:21" ht="43.5" customHeight="1" x14ac:dyDescent="0.25">
      <c r="A37" s="24" t="s">
        <v>336</v>
      </c>
      <c r="B37" s="40" t="s">
        <v>334</v>
      </c>
      <c r="C37" s="37" t="s">
        <v>534</v>
      </c>
      <c r="D37" s="161"/>
      <c r="E37" s="161"/>
      <c r="F37" s="23"/>
      <c r="G37" s="23"/>
      <c r="H37" s="23"/>
      <c r="I37" s="23"/>
      <c r="J37" s="23"/>
      <c r="K37" s="23"/>
      <c r="L37" s="23"/>
      <c r="M37" s="23"/>
      <c r="N37" s="23"/>
      <c r="O37" s="23"/>
      <c r="P37" s="23"/>
      <c r="Q37" s="23"/>
      <c r="R37" s="23"/>
      <c r="S37" s="23"/>
      <c r="T37" s="23"/>
      <c r="U37" s="23"/>
    </row>
    <row r="38" spans="1:21" ht="43.5" customHeight="1" x14ac:dyDescent="0.25">
      <c r="A38" s="24" t="s">
        <v>349</v>
      </c>
      <c r="B38" s="40" t="s">
        <v>197</v>
      </c>
      <c r="C38" s="37" t="s">
        <v>397</v>
      </c>
      <c r="D38" s="161"/>
      <c r="E38" s="161"/>
      <c r="F38" s="23"/>
      <c r="G38" s="23"/>
      <c r="H38" s="23"/>
      <c r="I38" s="23"/>
      <c r="J38" s="23"/>
      <c r="K38" s="23"/>
      <c r="L38" s="23"/>
      <c r="M38" s="23"/>
      <c r="N38" s="23"/>
      <c r="O38" s="23"/>
      <c r="P38" s="23"/>
      <c r="Q38" s="23"/>
      <c r="R38" s="23"/>
      <c r="S38" s="23"/>
      <c r="T38" s="23"/>
      <c r="U38" s="23"/>
    </row>
    <row r="39" spans="1:21" ht="23.25" customHeight="1" x14ac:dyDescent="0.25">
      <c r="A39" s="354"/>
      <c r="B39" s="355"/>
      <c r="C39" s="356"/>
      <c r="D39" s="161"/>
      <c r="E39" s="161"/>
      <c r="F39" s="23"/>
      <c r="G39" s="23"/>
      <c r="H39" s="23"/>
      <c r="I39" s="23"/>
      <c r="J39" s="23"/>
      <c r="K39" s="23"/>
      <c r="L39" s="23"/>
      <c r="M39" s="23"/>
      <c r="N39" s="23"/>
      <c r="O39" s="23"/>
      <c r="P39" s="23"/>
      <c r="Q39" s="23"/>
      <c r="R39" s="23"/>
      <c r="S39" s="23"/>
      <c r="T39" s="23"/>
      <c r="U39" s="23"/>
    </row>
    <row r="40" spans="1:21" ht="63" x14ac:dyDescent="0.25">
      <c r="A40" s="24" t="s">
        <v>337</v>
      </c>
      <c r="B40" s="40" t="s">
        <v>390</v>
      </c>
      <c r="C40" s="37"/>
      <c r="D40" s="161"/>
      <c r="E40" s="161"/>
      <c r="F40" s="23"/>
      <c r="G40" s="23"/>
      <c r="H40" s="23"/>
      <c r="I40" s="23"/>
      <c r="J40" s="23"/>
      <c r="K40" s="23"/>
      <c r="L40" s="23"/>
      <c r="M40" s="23"/>
      <c r="N40" s="23"/>
      <c r="O40" s="23"/>
      <c r="P40" s="23"/>
      <c r="Q40" s="23"/>
      <c r="R40" s="23"/>
      <c r="S40" s="23"/>
      <c r="T40" s="23"/>
      <c r="U40" s="23"/>
    </row>
    <row r="41" spans="1:21" ht="105.75" customHeight="1" x14ac:dyDescent="0.25">
      <c r="A41" s="24" t="s">
        <v>350</v>
      </c>
      <c r="B41" s="40" t="s">
        <v>372</v>
      </c>
      <c r="C41" s="37" t="s">
        <v>398</v>
      </c>
      <c r="D41" s="161"/>
      <c r="E41" s="161"/>
      <c r="F41" s="23"/>
      <c r="G41" s="23"/>
      <c r="H41" s="23"/>
      <c r="I41" s="23"/>
      <c r="J41" s="23"/>
      <c r="K41" s="23"/>
      <c r="L41" s="23"/>
      <c r="M41" s="23"/>
      <c r="N41" s="23"/>
      <c r="O41" s="23"/>
      <c r="P41" s="23"/>
      <c r="Q41" s="23"/>
      <c r="R41" s="23"/>
      <c r="S41" s="23"/>
      <c r="T41" s="23"/>
      <c r="U41" s="23"/>
    </row>
    <row r="42" spans="1:21" ht="83.25" customHeight="1" x14ac:dyDescent="0.25">
      <c r="A42" s="24" t="s">
        <v>338</v>
      </c>
      <c r="B42" s="40" t="s">
        <v>387</v>
      </c>
      <c r="C42" s="37" t="s">
        <v>398</v>
      </c>
      <c r="D42" s="161"/>
      <c r="E42" s="161"/>
      <c r="F42" s="23"/>
      <c r="G42" s="23"/>
      <c r="H42" s="23"/>
      <c r="I42" s="23"/>
      <c r="J42" s="23"/>
      <c r="K42" s="23"/>
      <c r="L42" s="23"/>
      <c r="M42" s="23"/>
      <c r="N42" s="23"/>
      <c r="O42" s="23"/>
      <c r="P42" s="23"/>
      <c r="Q42" s="23"/>
      <c r="R42" s="23"/>
      <c r="S42" s="23"/>
      <c r="T42" s="23"/>
      <c r="U42" s="23"/>
    </row>
    <row r="43" spans="1:21" ht="186" customHeight="1" x14ac:dyDescent="0.25">
      <c r="A43" s="24" t="s">
        <v>353</v>
      </c>
      <c r="B43" s="40" t="s">
        <v>354</v>
      </c>
      <c r="C43" s="37" t="s">
        <v>398</v>
      </c>
      <c r="D43" s="161"/>
      <c r="E43" s="161"/>
      <c r="F43" s="23"/>
      <c r="G43" s="23"/>
      <c r="H43" s="23"/>
      <c r="I43" s="23"/>
      <c r="J43" s="23"/>
      <c r="K43" s="23"/>
      <c r="L43" s="23"/>
      <c r="M43" s="23"/>
      <c r="N43" s="23"/>
      <c r="O43" s="23"/>
      <c r="P43" s="23"/>
      <c r="Q43" s="23"/>
      <c r="R43" s="23"/>
      <c r="S43" s="23"/>
      <c r="T43" s="23"/>
      <c r="U43" s="23"/>
    </row>
    <row r="44" spans="1:21" ht="111" customHeight="1" x14ac:dyDescent="0.25">
      <c r="A44" s="24" t="s">
        <v>339</v>
      </c>
      <c r="B44" s="40" t="s">
        <v>378</v>
      </c>
      <c r="C44" s="37" t="s">
        <v>398</v>
      </c>
      <c r="D44" s="161"/>
      <c r="E44" s="161"/>
      <c r="F44" s="23"/>
      <c r="G44" s="23"/>
      <c r="H44" s="23"/>
      <c r="I44" s="23"/>
      <c r="J44" s="23"/>
      <c r="K44" s="23"/>
      <c r="L44" s="23"/>
      <c r="M44" s="23"/>
      <c r="N44" s="23"/>
      <c r="O44" s="23"/>
      <c r="P44" s="23"/>
      <c r="Q44" s="23"/>
      <c r="R44" s="23"/>
      <c r="S44" s="23"/>
      <c r="T44" s="23"/>
      <c r="U44" s="23"/>
    </row>
    <row r="45" spans="1:21" ht="120" customHeight="1" x14ac:dyDescent="0.25">
      <c r="A45" s="24" t="s">
        <v>373</v>
      </c>
      <c r="B45" s="40" t="s">
        <v>379</v>
      </c>
      <c r="C45" s="37" t="s">
        <v>398</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340</v>
      </c>
      <c r="B46" s="40" t="s">
        <v>380</v>
      </c>
      <c r="C46" s="218" t="s">
        <v>533</v>
      </c>
      <c r="D46" s="161"/>
      <c r="E46" s="161"/>
      <c r="F46" s="23"/>
      <c r="G46" s="23"/>
      <c r="H46" s="23"/>
      <c r="I46" s="23"/>
      <c r="J46" s="23"/>
      <c r="K46" s="23"/>
      <c r="L46" s="23"/>
      <c r="M46" s="23"/>
      <c r="N46" s="23"/>
      <c r="O46" s="23"/>
      <c r="P46" s="23"/>
      <c r="Q46" s="23"/>
      <c r="R46" s="23"/>
      <c r="S46" s="23"/>
      <c r="T46" s="23"/>
      <c r="U46" s="23"/>
    </row>
    <row r="47" spans="1:21" ht="18.75" customHeight="1" x14ac:dyDescent="0.25">
      <c r="A47" s="354"/>
      <c r="B47" s="355"/>
      <c r="C47" s="356"/>
      <c r="D47" s="161"/>
      <c r="E47" s="161"/>
      <c r="F47" s="23"/>
      <c r="G47" s="23"/>
      <c r="H47" s="23"/>
      <c r="I47" s="23"/>
      <c r="J47" s="23"/>
      <c r="K47" s="23"/>
      <c r="L47" s="23"/>
      <c r="M47" s="23"/>
      <c r="N47" s="23"/>
      <c r="O47" s="23"/>
      <c r="P47" s="23"/>
      <c r="Q47" s="23"/>
      <c r="R47" s="23"/>
      <c r="S47" s="23"/>
      <c r="T47" s="23"/>
      <c r="U47" s="23"/>
    </row>
    <row r="48" spans="1:21" ht="75.75" customHeight="1" x14ac:dyDescent="0.25">
      <c r="A48" s="24" t="s">
        <v>374</v>
      </c>
      <c r="B48" s="40" t="s">
        <v>388</v>
      </c>
      <c r="C48" s="171">
        <v>13.680999999999999</v>
      </c>
      <c r="D48" s="161"/>
      <c r="E48" s="161"/>
      <c r="F48" s="23"/>
      <c r="G48" s="23"/>
      <c r="H48" s="23"/>
      <c r="I48" s="23"/>
      <c r="J48" s="23"/>
      <c r="K48" s="23"/>
      <c r="L48" s="23"/>
      <c r="M48" s="23"/>
      <c r="N48" s="23"/>
      <c r="O48" s="23"/>
      <c r="P48" s="23"/>
      <c r="Q48" s="23"/>
      <c r="R48" s="23"/>
      <c r="S48" s="23"/>
      <c r="T48" s="23"/>
      <c r="U48" s="23"/>
    </row>
    <row r="49" spans="1:21" ht="71.25" customHeight="1" x14ac:dyDescent="0.25">
      <c r="A49" s="24" t="s">
        <v>341</v>
      </c>
      <c r="B49" s="40" t="s">
        <v>389</v>
      </c>
      <c r="C49" s="171">
        <v>16.536999999999999</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4" t="str">
        <f>'1. паспорт местоположение'!A12:C12</f>
        <v>F_TP2000.PR.0024</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4" t="str">
        <f>'1. паспорт местоположение'!A15:C15</f>
        <v>Реконструкция ССПИ ПС 110 кВ ЯГП-6</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59" t="s">
        <v>352</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68" t="s">
        <v>6</v>
      </c>
      <c r="B19" s="368" t="s">
        <v>109</v>
      </c>
      <c r="C19" s="369" t="s">
        <v>250</v>
      </c>
      <c r="D19" s="368" t="s">
        <v>249</v>
      </c>
      <c r="E19" s="368" t="s">
        <v>108</v>
      </c>
      <c r="F19" s="368" t="s">
        <v>107</v>
      </c>
      <c r="G19" s="368" t="s">
        <v>245</v>
      </c>
      <c r="H19" s="368" t="s">
        <v>106</v>
      </c>
      <c r="I19" s="368" t="s">
        <v>105</v>
      </c>
      <c r="J19" s="368" t="s">
        <v>104</v>
      </c>
      <c r="K19" s="368" t="s">
        <v>103</v>
      </c>
      <c r="L19" s="368" t="s">
        <v>102</v>
      </c>
      <c r="M19" s="368" t="s">
        <v>101</v>
      </c>
      <c r="N19" s="368" t="s">
        <v>100</v>
      </c>
      <c r="O19" s="368" t="s">
        <v>99</v>
      </c>
      <c r="P19" s="368" t="s">
        <v>98</v>
      </c>
      <c r="Q19" s="368" t="s">
        <v>248</v>
      </c>
      <c r="R19" s="368"/>
      <c r="S19" s="371" t="s">
        <v>344</v>
      </c>
      <c r="T19" s="4"/>
      <c r="U19" s="4"/>
      <c r="V19" s="4"/>
      <c r="W19" s="4"/>
      <c r="X19" s="4"/>
      <c r="Y19" s="4"/>
    </row>
    <row r="20" spans="1:28" s="3" customFormat="1" ht="180.75" customHeight="1" x14ac:dyDescent="0.2">
      <c r="A20" s="368"/>
      <c r="B20" s="368"/>
      <c r="C20" s="370"/>
      <c r="D20" s="368"/>
      <c r="E20" s="368"/>
      <c r="F20" s="368"/>
      <c r="G20" s="368"/>
      <c r="H20" s="368"/>
      <c r="I20" s="368"/>
      <c r="J20" s="368"/>
      <c r="K20" s="368"/>
      <c r="L20" s="368"/>
      <c r="M20" s="368"/>
      <c r="N20" s="368"/>
      <c r="O20" s="368"/>
      <c r="P20" s="368"/>
      <c r="Q20" s="42" t="s">
        <v>246</v>
      </c>
      <c r="R20" s="43" t="s">
        <v>247</v>
      </c>
      <c r="S20" s="371"/>
      <c r="T20" s="28"/>
      <c r="U20" s="28"/>
      <c r="V20" s="28"/>
      <c r="W20" s="28"/>
      <c r="X20" s="28"/>
      <c r="Y20" s="28"/>
      <c r="Z20" s="27"/>
      <c r="AA20" s="27"/>
      <c r="AB20" s="27"/>
    </row>
    <row r="21" spans="1:28" s="3" customFormat="1" ht="18.75" x14ac:dyDescent="0.2">
      <c r="A21" s="42">
        <v>1</v>
      </c>
      <c r="B21" s="47">
        <v>2</v>
      </c>
      <c r="C21" s="42">
        <v>3</v>
      </c>
      <c r="D21" s="47">
        <v>4</v>
      </c>
      <c r="E21" s="42">
        <v>5</v>
      </c>
      <c r="F21" s="47">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345</v>
      </c>
      <c r="H22" s="47"/>
      <c r="I22" s="47"/>
      <c r="J22" s="47"/>
      <c r="K22" s="47"/>
      <c r="L22" s="47"/>
      <c r="M22" s="47"/>
      <c r="N22" s="47"/>
      <c r="O22" s="47"/>
      <c r="P22" s="47"/>
      <c r="Q22" s="38"/>
      <c r="R22" s="5"/>
      <c r="S22" s="13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6"/>
      <c r="B25" s="47" t="s">
        <v>93</v>
      </c>
      <c r="C25" s="47"/>
      <c r="D25" s="47"/>
      <c r="E25" s="47" t="s">
        <v>92</v>
      </c>
      <c r="F25" s="47" t="s">
        <v>91</v>
      </c>
      <c r="G25" s="47" t="s">
        <v>346</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101"/>
      <c r="B29" s="47" t="s">
        <v>243</v>
      </c>
      <c r="C29" s="47"/>
      <c r="D29" s="47"/>
      <c r="E29" s="101" t="s">
        <v>244</v>
      </c>
      <c r="F29" s="101" t="s">
        <v>244</v>
      </c>
      <c r="G29" s="101" t="s">
        <v>244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4" t="str">
        <f>'1. паспорт местоположение'!A12:C12</f>
        <v>F_TP2000.PR.0024</v>
      </c>
      <c r="B13" s="364"/>
      <c r="C13" s="364"/>
      <c r="D13" s="364"/>
      <c r="E13" s="364"/>
      <c r="F13" s="364"/>
      <c r="G13" s="364"/>
      <c r="H13" s="364"/>
      <c r="I13" s="364"/>
      <c r="J13" s="364"/>
      <c r="K13" s="364"/>
      <c r="L13" s="364"/>
      <c r="M13" s="364"/>
      <c r="N13" s="364"/>
      <c r="O13" s="364"/>
      <c r="P13" s="364"/>
      <c r="Q13" s="364"/>
      <c r="R13" s="364"/>
      <c r="S13" s="364"/>
      <c r="T13" s="364"/>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x14ac:dyDescent="0.2">
      <c r="A16" s="364" t="str">
        <f>'1. паспорт местоположение'!A15:C15</f>
        <v>Реконструкция ССПИ ПС 110 кВ ЯГП-6</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20"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3" customFormat="1" ht="15" customHeight="1" x14ac:dyDescent="0.2">
      <c r="A19" s="360" t="s">
        <v>357</v>
      </c>
      <c r="B19" s="360"/>
      <c r="C19" s="360"/>
      <c r="D19" s="360"/>
      <c r="E19" s="360"/>
      <c r="F19" s="360"/>
      <c r="G19" s="360"/>
      <c r="H19" s="360"/>
      <c r="I19" s="360"/>
      <c r="J19" s="360"/>
      <c r="K19" s="360"/>
      <c r="L19" s="360"/>
      <c r="M19" s="360"/>
      <c r="N19" s="360"/>
      <c r="O19" s="360"/>
      <c r="P19" s="360"/>
      <c r="Q19" s="360"/>
      <c r="R19" s="360"/>
      <c r="S19" s="360"/>
      <c r="T19" s="360"/>
    </row>
    <row r="20" spans="1:20" s="59"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6</v>
      </c>
      <c r="B21" s="379" t="s">
        <v>193</v>
      </c>
      <c r="C21" s="380"/>
      <c r="D21" s="383" t="s">
        <v>131</v>
      </c>
      <c r="E21" s="379" t="s">
        <v>385</v>
      </c>
      <c r="F21" s="380"/>
      <c r="G21" s="379" t="s">
        <v>209</v>
      </c>
      <c r="H21" s="380"/>
      <c r="I21" s="379" t="s">
        <v>130</v>
      </c>
      <c r="J21" s="380"/>
      <c r="K21" s="383" t="s">
        <v>129</v>
      </c>
      <c r="L21" s="379" t="s">
        <v>128</v>
      </c>
      <c r="M21" s="380"/>
      <c r="N21" s="379" t="s">
        <v>381</v>
      </c>
      <c r="O21" s="380"/>
      <c r="P21" s="383" t="s">
        <v>127</v>
      </c>
      <c r="Q21" s="372" t="s">
        <v>126</v>
      </c>
      <c r="R21" s="373"/>
      <c r="S21" s="372" t="s">
        <v>125</v>
      </c>
      <c r="T21" s="374"/>
    </row>
    <row r="22" spans="1:20" ht="204.75" customHeight="1" x14ac:dyDescent="0.25">
      <c r="A22" s="377"/>
      <c r="B22" s="381"/>
      <c r="C22" s="382"/>
      <c r="D22" s="386"/>
      <c r="E22" s="381"/>
      <c r="F22" s="382"/>
      <c r="G22" s="381"/>
      <c r="H22" s="382"/>
      <c r="I22" s="381"/>
      <c r="J22" s="382"/>
      <c r="K22" s="384"/>
      <c r="L22" s="381"/>
      <c r="M22" s="382"/>
      <c r="N22" s="381"/>
      <c r="O22" s="382"/>
      <c r="P22" s="384"/>
      <c r="Q22" s="91" t="s">
        <v>124</v>
      </c>
      <c r="R22" s="91" t="s">
        <v>356</v>
      </c>
      <c r="S22" s="91" t="s">
        <v>123</v>
      </c>
      <c r="T22" s="91" t="s">
        <v>122</v>
      </c>
    </row>
    <row r="23" spans="1:20" ht="51.75" customHeight="1" x14ac:dyDescent="0.25">
      <c r="A23" s="378"/>
      <c r="B23" s="138" t="s">
        <v>120</v>
      </c>
      <c r="C23" s="138" t="s">
        <v>121</v>
      </c>
      <c r="D23" s="384"/>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v>1</v>
      </c>
      <c r="B25" s="61" t="s">
        <v>485</v>
      </c>
      <c r="C25" s="61" t="s">
        <v>485</v>
      </c>
      <c r="D25" s="196" t="s">
        <v>244</v>
      </c>
      <c r="E25" s="196" t="s">
        <v>244</v>
      </c>
      <c r="F25" s="196" t="s">
        <v>244</v>
      </c>
      <c r="G25" s="196" t="s">
        <v>244</v>
      </c>
      <c r="H25" s="196" t="s">
        <v>244</v>
      </c>
      <c r="I25" s="196" t="s">
        <v>244</v>
      </c>
      <c r="J25" s="196" t="s">
        <v>244</v>
      </c>
      <c r="K25" s="196" t="s">
        <v>244</v>
      </c>
      <c r="L25" s="196" t="s">
        <v>244</v>
      </c>
      <c r="M25" s="196" t="s">
        <v>244</v>
      </c>
      <c r="N25" s="196" t="s">
        <v>244</v>
      </c>
      <c r="O25" s="196" t="s">
        <v>244</v>
      </c>
      <c r="P25" s="196" t="s">
        <v>244</v>
      </c>
      <c r="Q25" s="196" t="s">
        <v>244</v>
      </c>
      <c r="R25" s="196" t="s">
        <v>244</v>
      </c>
      <c r="S25" s="196" t="s">
        <v>244</v>
      </c>
      <c r="T25" s="196" t="s">
        <v>244</v>
      </c>
    </row>
    <row r="26" spans="1:20" s="59" customFormat="1" ht="24" customHeight="1" x14ac:dyDescent="0.25">
      <c r="A26" s="63"/>
      <c r="B26" s="61"/>
      <c r="C26" s="61"/>
      <c r="D26" s="54"/>
      <c r="E26" s="61"/>
      <c r="F26" s="61"/>
      <c r="G26" s="61"/>
      <c r="H26" s="61"/>
      <c r="I26" s="61"/>
      <c r="J26" s="60"/>
      <c r="K26" s="60"/>
      <c r="L26" s="60"/>
      <c r="M26" s="62"/>
      <c r="N26" s="62"/>
      <c r="O26" s="62"/>
      <c r="P26" s="60"/>
      <c r="Q26" s="141"/>
      <c r="R26" s="61"/>
      <c r="S26" s="141"/>
      <c r="T26" s="61"/>
    </row>
    <row r="27" spans="1:20" s="59" customFormat="1" ht="24" customHeight="1" x14ac:dyDescent="0.25">
      <c r="A27" s="63"/>
      <c r="B27" s="61"/>
      <c r="C27" s="61"/>
      <c r="D27" s="61"/>
      <c r="E27" s="61"/>
      <c r="F27" s="61"/>
      <c r="G27" s="61"/>
      <c r="H27" s="61"/>
      <c r="I27" s="61"/>
      <c r="J27" s="60"/>
      <c r="K27" s="60"/>
      <c r="L27" s="60"/>
      <c r="M27" s="62"/>
      <c r="N27" s="62"/>
      <c r="O27" s="62"/>
      <c r="P27" s="60"/>
      <c r="Q27" s="141"/>
      <c r="R27" s="61"/>
      <c r="S27" s="141"/>
      <c r="T27" s="61"/>
    </row>
    <row r="28" spans="1:20" ht="35.25" customHeight="1" x14ac:dyDescent="0.25">
      <c r="A28" s="149"/>
      <c r="B28" s="149"/>
      <c r="C28" s="149"/>
      <c r="D28" s="149"/>
      <c r="E28" s="149"/>
      <c r="F28" s="149"/>
      <c r="G28" s="149"/>
      <c r="H28" s="149"/>
      <c r="I28" s="149"/>
      <c r="J28" s="149"/>
      <c r="K28" s="149"/>
      <c r="L28" s="149"/>
      <c r="M28" s="149"/>
      <c r="N28" s="149"/>
      <c r="O28" s="149"/>
      <c r="P28" s="149"/>
      <c r="Q28" s="149"/>
      <c r="R28" s="149"/>
      <c r="S28" s="149"/>
      <c r="T28" s="149"/>
    </row>
    <row r="29" spans="1:20" ht="35.25" customHeight="1" x14ac:dyDescent="0.25">
      <c r="A29" s="149"/>
      <c r="B29" s="149"/>
      <c r="C29" s="149"/>
      <c r="D29" s="149"/>
      <c r="E29" s="149"/>
      <c r="F29" s="149"/>
      <c r="G29" s="149"/>
      <c r="H29" s="149"/>
      <c r="I29" s="149"/>
      <c r="J29" s="149"/>
      <c r="K29" s="149"/>
      <c r="L29" s="149"/>
      <c r="M29" s="149"/>
      <c r="N29" s="149"/>
      <c r="O29" s="149"/>
      <c r="P29" s="149"/>
      <c r="Q29" s="149"/>
      <c r="R29" s="149"/>
      <c r="S29" s="149"/>
      <c r="T29" s="149"/>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385" t="s">
        <v>391</v>
      </c>
      <c r="C32" s="385"/>
      <c r="D32" s="385"/>
      <c r="E32" s="385"/>
      <c r="F32" s="385"/>
      <c r="G32" s="385"/>
      <c r="H32" s="385"/>
      <c r="I32" s="385"/>
      <c r="J32" s="385"/>
      <c r="K32" s="385"/>
      <c r="L32" s="385"/>
      <c r="M32" s="385"/>
      <c r="N32" s="385"/>
      <c r="O32" s="385"/>
      <c r="P32" s="385"/>
      <c r="Q32" s="385"/>
      <c r="R32" s="385"/>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355</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61" t="s">
        <v>10</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4" t="str">
        <f>'1. паспорт местоположение'!A9</f>
        <v>АО "Россети Тюмень"</v>
      </c>
      <c r="F9" s="364"/>
      <c r="G9" s="364"/>
      <c r="H9" s="364"/>
      <c r="I9" s="364"/>
      <c r="J9" s="364"/>
      <c r="K9" s="364"/>
      <c r="L9" s="364"/>
      <c r="M9" s="364"/>
      <c r="N9" s="364"/>
      <c r="O9" s="364"/>
      <c r="P9" s="364"/>
      <c r="Q9" s="364"/>
      <c r="R9" s="364"/>
      <c r="S9" s="364"/>
      <c r="T9" s="364"/>
      <c r="U9" s="364"/>
      <c r="V9" s="364"/>
      <c r="W9" s="364"/>
      <c r="X9" s="364"/>
      <c r="Y9" s="364"/>
    </row>
    <row r="10" spans="1:27" s="12" customFormat="1" ht="18.75" customHeight="1" x14ac:dyDescent="0.2">
      <c r="E10" s="358" t="s">
        <v>9</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4" t="str">
        <f>'1. паспорт местоположение'!A12</f>
        <v>F_TP2000.PR.0024</v>
      </c>
      <c r="F12" s="364"/>
      <c r="G12" s="364"/>
      <c r="H12" s="364"/>
      <c r="I12" s="364"/>
      <c r="J12" s="364"/>
      <c r="K12" s="364"/>
      <c r="L12" s="364"/>
      <c r="M12" s="364"/>
      <c r="N12" s="364"/>
      <c r="O12" s="364"/>
      <c r="P12" s="364"/>
      <c r="Q12" s="364"/>
      <c r="R12" s="364"/>
      <c r="S12" s="364"/>
      <c r="T12" s="364"/>
      <c r="U12" s="364"/>
      <c r="V12" s="364"/>
      <c r="W12" s="364"/>
      <c r="X12" s="364"/>
      <c r="Y12" s="364"/>
    </row>
    <row r="13" spans="1:27" s="12" customFormat="1" ht="18.75" customHeight="1" x14ac:dyDescent="0.2">
      <c r="E13" s="358" t="s">
        <v>8</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4" t="str">
        <f>'1. паспорт местоположение'!A15</f>
        <v>Реконструкция ССПИ ПС 110 кВ ЯГП-6</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359</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9" customFormat="1" ht="21" customHeight="1" x14ac:dyDescent="0.25"/>
    <row r="21" spans="1:27" ht="15.75" customHeight="1" x14ac:dyDescent="0.25">
      <c r="A21" s="387" t="s">
        <v>6</v>
      </c>
      <c r="B21" s="389" t="s">
        <v>365</v>
      </c>
      <c r="C21" s="390"/>
      <c r="D21" s="389" t="s">
        <v>367</v>
      </c>
      <c r="E21" s="390"/>
      <c r="F21" s="372" t="s">
        <v>103</v>
      </c>
      <c r="G21" s="374"/>
      <c r="H21" s="374"/>
      <c r="I21" s="373"/>
      <c r="J21" s="387" t="s">
        <v>368</v>
      </c>
      <c r="K21" s="389" t="s">
        <v>369</v>
      </c>
      <c r="L21" s="390"/>
      <c r="M21" s="389" t="s">
        <v>370</v>
      </c>
      <c r="N21" s="390"/>
      <c r="O21" s="389" t="s">
        <v>358</v>
      </c>
      <c r="P21" s="390"/>
      <c r="Q21" s="389" t="s">
        <v>136</v>
      </c>
      <c r="R21" s="390"/>
      <c r="S21" s="387" t="s">
        <v>135</v>
      </c>
      <c r="T21" s="387" t="s">
        <v>371</v>
      </c>
      <c r="U21" s="387" t="s">
        <v>366</v>
      </c>
      <c r="V21" s="389" t="s">
        <v>134</v>
      </c>
      <c r="W21" s="390"/>
      <c r="X21" s="372" t="s">
        <v>126</v>
      </c>
      <c r="Y21" s="374"/>
      <c r="Z21" s="372" t="s">
        <v>125</v>
      </c>
      <c r="AA21" s="374"/>
    </row>
    <row r="22" spans="1:27" ht="216" customHeight="1" x14ac:dyDescent="0.25">
      <c r="A22" s="393"/>
      <c r="B22" s="391"/>
      <c r="C22" s="392"/>
      <c r="D22" s="391"/>
      <c r="E22" s="392"/>
      <c r="F22" s="372" t="s">
        <v>133</v>
      </c>
      <c r="G22" s="373"/>
      <c r="H22" s="372" t="s">
        <v>132</v>
      </c>
      <c r="I22" s="373"/>
      <c r="J22" s="388"/>
      <c r="K22" s="391"/>
      <c r="L22" s="392"/>
      <c r="M22" s="391"/>
      <c r="N22" s="392"/>
      <c r="O22" s="391"/>
      <c r="P22" s="392"/>
      <c r="Q22" s="391"/>
      <c r="R22" s="392"/>
      <c r="S22" s="388"/>
      <c r="T22" s="388"/>
      <c r="U22" s="388"/>
      <c r="V22" s="391"/>
      <c r="W22" s="392"/>
      <c r="X22" s="91" t="s">
        <v>124</v>
      </c>
      <c r="Y22" s="91" t="s">
        <v>356</v>
      </c>
      <c r="Z22" s="91" t="s">
        <v>123</v>
      </c>
      <c r="AA22" s="91" t="s">
        <v>122</v>
      </c>
    </row>
    <row r="23" spans="1:27" ht="60" customHeight="1" x14ac:dyDescent="0.25">
      <c r="A23" s="388"/>
      <c r="B23" s="136" t="s">
        <v>120</v>
      </c>
      <c r="C23" s="13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t="s">
        <v>244</v>
      </c>
      <c r="B25" s="97" t="s">
        <v>244</v>
      </c>
      <c r="C25" s="97" t="s">
        <v>244</v>
      </c>
      <c r="D25" s="97" t="s">
        <v>244</v>
      </c>
      <c r="E25" s="97" t="s">
        <v>244</v>
      </c>
      <c r="F25" s="97" t="s">
        <v>244</v>
      </c>
      <c r="G25" s="97" t="s">
        <v>244</v>
      </c>
      <c r="H25" s="97" t="s">
        <v>244</v>
      </c>
      <c r="I25" s="97" t="s">
        <v>244</v>
      </c>
      <c r="J25" s="97" t="s">
        <v>244</v>
      </c>
      <c r="K25" s="97" t="s">
        <v>244</v>
      </c>
      <c r="L25" s="97" t="s">
        <v>244</v>
      </c>
      <c r="M25" s="97" t="s">
        <v>244</v>
      </c>
      <c r="N25" s="97" t="s">
        <v>244</v>
      </c>
      <c r="O25" s="97" t="s">
        <v>244</v>
      </c>
      <c r="P25" s="97" t="s">
        <v>244</v>
      </c>
      <c r="Q25" s="97" t="s">
        <v>244</v>
      </c>
      <c r="R25" s="97" t="s">
        <v>244</v>
      </c>
      <c r="S25" s="97" t="s">
        <v>244</v>
      </c>
      <c r="T25" s="97" t="s">
        <v>244</v>
      </c>
      <c r="U25" s="97" t="s">
        <v>244</v>
      </c>
      <c r="V25" s="97" t="s">
        <v>244</v>
      </c>
      <c r="W25" s="97" t="s">
        <v>244</v>
      </c>
      <c r="X25" s="97" t="s">
        <v>244</v>
      </c>
      <c r="Y25" s="97" t="s">
        <v>244</v>
      </c>
      <c r="Z25" s="97" t="s">
        <v>244</v>
      </c>
      <c r="AA25" s="97" t="s">
        <v>244</v>
      </c>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АО "Россети Тюмень"</v>
      </c>
      <c r="B9" s="364"/>
      <c r="C9" s="364"/>
      <c r="D9" s="8"/>
      <c r="E9" s="8"/>
      <c r="F9" s="8"/>
      <c r="G9" s="8"/>
      <c r="H9" s="13"/>
      <c r="I9" s="13"/>
      <c r="J9" s="13"/>
      <c r="K9" s="13"/>
      <c r="L9" s="13"/>
      <c r="M9" s="13"/>
      <c r="N9" s="13"/>
      <c r="O9" s="13"/>
      <c r="P9" s="13"/>
      <c r="Q9" s="13"/>
      <c r="R9" s="13"/>
      <c r="S9" s="13"/>
      <c r="T9" s="13"/>
      <c r="U9" s="13"/>
    </row>
    <row r="10" spans="1:29"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18.75" x14ac:dyDescent="0.2">
      <c r="A12" s="364" t="str">
        <f>'1. паспорт местоположение'!A12:C12</f>
        <v>F_TP2000.PR.0024</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58" t="s">
        <v>8</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3" t="str">
        <f>'1. паспорт местоположение'!A15:C15</f>
        <v>Реконструкция ССПИ ПС 110 кВ ЯГП-6</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59" t="s">
        <v>351</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20.5" x14ac:dyDescent="0.2">
      <c r="A22" s="24" t="s">
        <v>66</v>
      </c>
      <c r="B22" s="31" t="s">
        <v>363</v>
      </c>
      <c r="C22" s="217" t="s">
        <v>532</v>
      </c>
      <c r="D22" s="29"/>
      <c r="E22" s="29"/>
      <c r="F22" s="28"/>
      <c r="G22" s="28"/>
      <c r="H22" s="28"/>
      <c r="I22" s="28"/>
      <c r="J22" s="28"/>
      <c r="K22" s="28"/>
      <c r="L22" s="28"/>
      <c r="M22" s="28"/>
      <c r="N22" s="28"/>
      <c r="O22" s="28"/>
      <c r="P22" s="28"/>
      <c r="Q22" s="27"/>
      <c r="R22" s="27"/>
      <c r="S22" s="27"/>
      <c r="T22" s="27"/>
      <c r="U22" s="27"/>
    </row>
    <row r="23" spans="1:21" ht="63" x14ac:dyDescent="0.25">
      <c r="A23" s="24" t="s">
        <v>64</v>
      </c>
      <c r="B23" s="26" t="s">
        <v>61</v>
      </c>
      <c r="C23" s="30"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383</v>
      </c>
      <c r="C24" s="25" t="s">
        <v>403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384</v>
      </c>
      <c r="C25" s="25" t="s">
        <v>484</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195</v>
      </c>
      <c r="C26" s="25" t="s">
        <v>400</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364</v>
      </c>
      <c r="C27" s="25"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t="s">
        <v>576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33"/>
      <c r="AB6" s="133"/>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33"/>
      <c r="AB7" s="133"/>
    </row>
    <row r="8" spans="1:28" ht="15.75"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34"/>
      <c r="AB8" s="134"/>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35"/>
      <c r="AB9" s="135"/>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33"/>
      <c r="AB10" s="133"/>
    </row>
    <row r="11" spans="1:28" ht="15.75" x14ac:dyDescent="0.25">
      <c r="A11" s="364" t="str">
        <f>'1. паспорт местоположение'!A12:C12</f>
        <v>F_TP2000.PR.0024</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34"/>
      <c r="AB11" s="134"/>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35"/>
      <c r="AB12" s="135"/>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ht="15.75" x14ac:dyDescent="0.25">
      <c r="A14" s="364" t="str">
        <f>'1. паспорт местоположение'!A15:C15</f>
        <v>Реконструкция ССПИ ПС 110 кВ ЯГП-6</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4"/>
      <c r="AB14" s="134"/>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35"/>
      <c r="AB15" s="135"/>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44"/>
      <c r="AB16" s="144"/>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44"/>
      <c r="AB17" s="144"/>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44"/>
      <c r="AB18" s="144"/>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44"/>
      <c r="AB19" s="144"/>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45"/>
      <c r="AB20" s="145"/>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45"/>
      <c r="AB21" s="145"/>
    </row>
    <row r="22" spans="1:28" x14ac:dyDescent="0.25">
      <c r="A22" s="396" t="s">
        <v>382</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46"/>
      <c r="AB22" s="146"/>
    </row>
    <row r="23" spans="1:28" ht="32.25" customHeight="1" x14ac:dyDescent="0.25">
      <c r="A23" s="398" t="s">
        <v>241</v>
      </c>
      <c r="B23" s="399"/>
      <c r="C23" s="399"/>
      <c r="D23" s="399"/>
      <c r="E23" s="399"/>
      <c r="F23" s="399"/>
      <c r="G23" s="399"/>
      <c r="H23" s="399"/>
      <c r="I23" s="399"/>
      <c r="J23" s="399"/>
      <c r="K23" s="399"/>
      <c r="L23" s="400"/>
      <c r="M23" s="397" t="s">
        <v>242</v>
      </c>
      <c r="N23" s="397"/>
      <c r="O23" s="397"/>
      <c r="P23" s="397"/>
      <c r="Q23" s="397"/>
      <c r="R23" s="397"/>
      <c r="S23" s="397"/>
      <c r="T23" s="397"/>
      <c r="U23" s="397"/>
      <c r="V23" s="397"/>
      <c r="W23" s="397"/>
      <c r="X23" s="397"/>
      <c r="Y23" s="397"/>
      <c r="Z23" s="397"/>
    </row>
    <row r="24" spans="1:28" ht="151.5" customHeight="1" x14ac:dyDescent="0.25">
      <c r="A24" s="88" t="s">
        <v>198</v>
      </c>
      <c r="B24" s="89" t="s">
        <v>206</v>
      </c>
      <c r="C24" s="88" t="s">
        <v>235</v>
      </c>
      <c r="D24" s="88" t="s">
        <v>199</v>
      </c>
      <c r="E24" s="88" t="s">
        <v>236</v>
      </c>
      <c r="F24" s="88" t="s">
        <v>238</v>
      </c>
      <c r="G24" s="88" t="s">
        <v>237</v>
      </c>
      <c r="H24" s="88" t="s">
        <v>200</v>
      </c>
      <c r="I24" s="88" t="s">
        <v>239</v>
      </c>
      <c r="J24" s="88" t="s">
        <v>207</v>
      </c>
      <c r="K24" s="89" t="s">
        <v>205</v>
      </c>
      <c r="L24" s="89" t="s">
        <v>201</v>
      </c>
      <c r="M24" s="90" t="s">
        <v>216</v>
      </c>
      <c r="N24" s="89" t="s">
        <v>393</v>
      </c>
      <c r="O24" s="88" t="s">
        <v>214</v>
      </c>
      <c r="P24" s="88" t="s">
        <v>215</v>
      </c>
      <c r="Q24" s="88" t="s">
        <v>213</v>
      </c>
      <c r="R24" s="88" t="s">
        <v>200</v>
      </c>
      <c r="S24" s="88" t="s">
        <v>212</v>
      </c>
      <c r="T24" s="88" t="s">
        <v>211</v>
      </c>
      <c r="U24" s="88" t="s">
        <v>234</v>
      </c>
      <c r="V24" s="88" t="s">
        <v>213</v>
      </c>
      <c r="W24" s="98" t="s">
        <v>204</v>
      </c>
      <c r="X24" s="98" t="s">
        <v>219</v>
      </c>
      <c r="Y24" s="98" t="s">
        <v>220</v>
      </c>
      <c r="Z24" s="100" t="s">
        <v>217</v>
      </c>
    </row>
    <row r="25" spans="1:28" ht="16.5" customHeight="1" x14ac:dyDescent="0.25">
      <c r="A25" s="88">
        <v>1</v>
      </c>
      <c r="B25" s="89">
        <v>2</v>
      </c>
      <c r="C25" s="88">
        <v>3</v>
      </c>
      <c r="D25" s="89">
        <v>4</v>
      </c>
      <c r="E25" s="88">
        <v>5</v>
      </c>
      <c r="F25" s="89">
        <v>6</v>
      </c>
      <c r="G25" s="88">
        <v>7</v>
      </c>
      <c r="H25" s="89">
        <v>8</v>
      </c>
      <c r="I25" s="88">
        <v>9</v>
      </c>
      <c r="J25" s="89">
        <v>10</v>
      </c>
      <c r="K25" s="147">
        <v>11</v>
      </c>
      <c r="L25" s="89">
        <v>12</v>
      </c>
      <c r="M25" s="147">
        <v>13</v>
      </c>
      <c r="N25" s="89">
        <v>14</v>
      </c>
      <c r="O25" s="147">
        <v>15</v>
      </c>
      <c r="P25" s="89">
        <v>16</v>
      </c>
      <c r="Q25" s="147">
        <v>17</v>
      </c>
      <c r="R25" s="89">
        <v>18</v>
      </c>
      <c r="S25" s="147">
        <v>19</v>
      </c>
      <c r="T25" s="89">
        <v>20</v>
      </c>
      <c r="U25" s="147">
        <v>21</v>
      </c>
      <c r="V25" s="89">
        <v>22</v>
      </c>
      <c r="W25" s="147">
        <v>23</v>
      </c>
      <c r="X25" s="89">
        <v>24</v>
      </c>
      <c r="Y25" s="147">
        <v>25</v>
      </c>
      <c r="Z25" s="89">
        <v>26</v>
      </c>
    </row>
    <row r="26" spans="1:28" ht="45.75" customHeight="1" x14ac:dyDescent="0.25">
      <c r="A26" s="81" t="s">
        <v>227</v>
      </c>
      <c r="B26" s="87"/>
      <c r="C26" s="83" t="s">
        <v>228</v>
      </c>
      <c r="D26" s="83" t="s">
        <v>229</v>
      </c>
      <c r="E26" s="83" t="s">
        <v>230</v>
      </c>
      <c r="F26" s="83" t="s">
        <v>208</v>
      </c>
      <c r="G26" s="83" t="s">
        <v>231</v>
      </c>
      <c r="H26" s="83" t="s">
        <v>200</v>
      </c>
      <c r="I26" s="83" t="s">
        <v>232</v>
      </c>
      <c r="J26" s="83" t="s">
        <v>233</v>
      </c>
      <c r="K26" s="80"/>
      <c r="L26" s="84" t="s">
        <v>202</v>
      </c>
      <c r="M26" s="86" t="s">
        <v>210</v>
      </c>
      <c r="N26" s="80"/>
      <c r="O26" s="80"/>
      <c r="P26" s="80"/>
      <c r="Q26" s="80"/>
      <c r="R26" s="80"/>
      <c r="S26" s="80"/>
      <c r="T26" s="80"/>
      <c r="U26" s="80"/>
      <c r="V26" s="80"/>
      <c r="W26" s="80"/>
      <c r="X26" s="80"/>
      <c r="Y26" s="80"/>
      <c r="Z26" s="82" t="s">
        <v>218</v>
      </c>
    </row>
    <row r="27" spans="1:28" x14ac:dyDescent="0.25">
      <c r="A27" s="83" t="s">
        <v>244</v>
      </c>
      <c r="B27" s="83" t="s">
        <v>244</v>
      </c>
      <c r="C27" s="83" t="s">
        <v>244</v>
      </c>
      <c r="D27" s="83" t="s">
        <v>244</v>
      </c>
      <c r="E27" s="83" t="s">
        <v>244</v>
      </c>
      <c r="F27" s="83" t="s">
        <v>244</v>
      </c>
      <c r="G27" s="83" t="s">
        <v>244</v>
      </c>
      <c r="H27" s="83" t="s">
        <v>244</v>
      </c>
      <c r="I27" s="83" t="s">
        <v>244</v>
      </c>
      <c r="J27" s="83" t="s">
        <v>244</v>
      </c>
      <c r="K27" s="83" t="s">
        <v>244</v>
      </c>
      <c r="L27" s="83" t="s">
        <v>244</v>
      </c>
      <c r="M27" s="83" t="s">
        <v>244</v>
      </c>
      <c r="N27" s="83" t="s">
        <v>244</v>
      </c>
      <c r="O27" s="83" t="s">
        <v>244</v>
      </c>
      <c r="P27" s="83" t="s">
        <v>244</v>
      </c>
      <c r="Q27" s="83" t="s">
        <v>244</v>
      </c>
      <c r="R27" s="83" t="s">
        <v>244</v>
      </c>
      <c r="S27" s="83" t="s">
        <v>244</v>
      </c>
      <c r="T27" s="83" t="s">
        <v>244</v>
      </c>
      <c r="U27" s="83" t="s">
        <v>244</v>
      </c>
      <c r="V27" s="83" t="s">
        <v>244</v>
      </c>
      <c r="W27" s="83" t="s">
        <v>244</v>
      </c>
      <c r="X27" s="83" t="s">
        <v>244</v>
      </c>
      <c r="Y27" s="83" t="s">
        <v>244</v>
      </c>
      <c r="Z27" s="83" t="s">
        <v>244</v>
      </c>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4" t="str">
        <f>'1. паспорт местоположение'!A12:C12</f>
        <v>F_TP2000.PR.0024</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15.75" x14ac:dyDescent="0.2">
      <c r="A15" s="364" t="str">
        <f>'1. паспорт местоположение'!A15:C15</f>
        <v>Реконструкция ССПИ ПС 110 кВ ЯГП-6</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401" t="s">
        <v>360</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8" t="s">
        <v>6</v>
      </c>
      <c r="B19" s="368" t="s">
        <v>89</v>
      </c>
      <c r="C19" s="368" t="s">
        <v>88</v>
      </c>
      <c r="D19" s="368" t="s">
        <v>77</v>
      </c>
      <c r="E19" s="402" t="s">
        <v>87</v>
      </c>
      <c r="F19" s="403"/>
      <c r="G19" s="403"/>
      <c r="H19" s="403"/>
      <c r="I19" s="404"/>
      <c r="J19" s="368" t="s">
        <v>86</v>
      </c>
      <c r="K19" s="368"/>
      <c r="L19" s="368"/>
      <c r="M19" s="368"/>
      <c r="N19" s="368"/>
      <c r="O19" s="368"/>
      <c r="P19" s="4"/>
      <c r="Q19" s="4"/>
      <c r="R19" s="4"/>
      <c r="S19" s="4"/>
      <c r="T19" s="4"/>
      <c r="U19" s="4"/>
      <c r="V19" s="4"/>
      <c r="W19" s="4"/>
    </row>
    <row r="20" spans="1:26" s="3" customFormat="1" ht="51" customHeight="1" x14ac:dyDescent="0.2">
      <c r="A20" s="368"/>
      <c r="B20" s="368"/>
      <c r="C20" s="368"/>
      <c r="D20" s="368"/>
      <c r="E20" s="42" t="s">
        <v>85</v>
      </c>
      <c r="F20" s="42" t="s">
        <v>84</v>
      </c>
      <c r="G20" s="42" t="s">
        <v>83</v>
      </c>
      <c r="H20" s="42" t="s">
        <v>82</v>
      </c>
      <c r="I20" s="42" t="s">
        <v>81</v>
      </c>
      <c r="J20" s="42" t="s">
        <v>80</v>
      </c>
      <c r="K20" s="42" t="s">
        <v>5</v>
      </c>
      <c r="L20" s="50" t="s">
        <v>4</v>
      </c>
      <c r="M20" s="49" t="s">
        <v>196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395</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Normal="100" zoomScaleSheetLayoutView="100" zoomScalePageLayoutView="50" workbookViewId="0">
      <selection activeCell="B17" sqref="B17"/>
    </sheetView>
  </sheetViews>
  <sheetFormatPr defaultColWidth="9.140625"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212"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3" width="16.7109375" style="182" customWidth="1"/>
    <col min="44" max="52" width="17.85546875" style="182" customWidth="1"/>
    <col min="53" max="97" width="16.7109375" style="182" customWidth="1"/>
    <col min="98" max="16384" width="9.140625" style="182"/>
  </cols>
  <sheetData>
    <row r="1" spans="1:53" ht="27.75" x14ac:dyDescent="0.4">
      <c r="K1" s="211"/>
      <c r="L1" s="12"/>
      <c r="M1" s="12"/>
      <c r="N1" s="39" t="s">
        <v>70</v>
      </c>
      <c r="T1" s="173"/>
      <c r="U1" s="407"/>
      <c r="V1" s="407"/>
      <c r="W1" s="407"/>
      <c r="X1" s="407"/>
      <c r="Y1" s="407"/>
    </row>
    <row r="2" spans="1:53" ht="27.75" x14ac:dyDescent="0.4">
      <c r="K2" s="211"/>
      <c r="L2" s="12"/>
      <c r="M2" s="12"/>
      <c r="N2" s="15" t="s">
        <v>11</v>
      </c>
      <c r="T2" s="173"/>
      <c r="U2" s="407"/>
      <c r="V2" s="407"/>
      <c r="W2" s="407"/>
      <c r="X2" s="407"/>
      <c r="Y2" s="407"/>
    </row>
    <row r="3" spans="1:53" ht="27.75" x14ac:dyDescent="0.4">
      <c r="K3" s="211"/>
      <c r="L3" s="12"/>
      <c r="M3" s="12"/>
      <c r="N3" s="15" t="s">
        <v>606</v>
      </c>
      <c r="T3" s="173"/>
      <c r="U3" s="407"/>
      <c r="V3" s="407"/>
      <c r="W3" s="407"/>
      <c r="X3" s="407"/>
      <c r="Y3" s="407"/>
    </row>
    <row r="4" spans="1:53" ht="27.75" x14ac:dyDescent="0.4">
      <c r="K4" s="211"/>
      <c r="T4" s="174"/>
      <c r="U4" s="174"/>
      <c r="W4" s="174"/>
      <c r="X4" s="174"/>
      <c r="Y4" s="213"/>
    </row>
    <row r="5" spans="1:53" s="185" customFormat="1" ht="24.75" customHeight="1" x14ac:dyDescent="0.25">
      <c r="A5" s="408" t="str">
        <f>'3.3 паспорт описание'!A5:C5</f>
        <v>Год раскрытия информации: 2022 год</v>
      </c>
      <c r="B5" s="408"/>
      <c r="C5" s="408"/>
      <c r="D5" s="408"/>
      <c r="E5" s="408"/>
      <c r="F5" s="408"/>
      <c r="G5" s="408"/>
      <c r="H5" s="408"/>
      <c r="I5" s="408"/>
      <c r="J5" s="408"/>
      <c r="K5" s="408"/>
      <c r="M5" s="212"/>
      <c r="T5" s="183"/>
      <c r="U5" s="183"/>
      <c r="V5" s="184"/>
      <c r="W5" s="183"/>
      <c r="X5" s="183"/>
      <c r="Y5" s="183"/>
    </row>
    <row r="6" spans="1:53" s="185" customFormat="1" ht="60" customHeight="1" x14ac:dyDescent="0.25">
      <c r="A6" s="409" t="str">
        <f>'3.3 паспорт описание'!A7:C7</f>
        <v xml:space="preserve">Паспорт инвестиционного проекта </v>
      </c>
      <c r="B6" s="409"/>
      <c r="C6" s="409"/>
      <c r="D6" s="409"/>
      <c r="E6" s="409"/>
      <c r="F6" s="409"/>
      <c r="G6" s="409"/>
      <c r="H6" s="409"/>
      <c r="I6" s="409"/>
      <c r="J6" s="409"/>
      <c r="K6" s="409"/>
      <c r="M6" s="212"/>
      <c r="T6" s="186"/>
      <c r="U6" s="186"/>
      <c r="V6" s="184"/>
      <c r="W6" s="186"/>
      <c r="X6" s="186"/>
      <c r="Y6" s="186"/>
    </row>
    <row r="7" spans="1:53" ht="27.75" customHeight="1" x14ac:dyDescent="0.4">
      <c r="A7" s="405" t="str">
        <f>'3.3 паспорт описание'!A9:C9</f>
        <v>АО "Россети Тюмень"</v>
      </c>
      <c r="B7" s="405"/>
      <c r="C7" s="405"/>
      <c r="D7" s="405"/>
      <c r="E7" s="405"/>
      <c r="F7" s="405"/>
      <c r="G7" s="405"/>
      <c r="H7" s="405"/>
      <c r="I7" s="405"/>
      <c r="J7" s="405"/>
      <c r="K7" s="405"/>
      <c r="T7" s="175"/>
      <c r="U7" s="406"/>
      <c r="V7" s="406"/>
      <c r="W7" s="406"/>
      <c r="X7" s="175"/>
      <c r="Y7" s="175"/>
    </row>
    <row r="8" spans="1:53" ht="27.75" x14ac:dyDescent="0.4">
      <c r="A8" s="413" t="str">
        <f>'3.3 паспорт описание'!A10:C10</f>
        <v xml:space="preserve">         (фирменное наименование субъекта электроэнергетики)</v>
      </c>
      <c r="B8" s="413"/>
      <c r="C8" s="413"/>
      <c r="D8" s="413"/>
      <c r="E8" s="413"/>
      <c r="F8" s="413"/>
      <c r="G8" s="413"/>
      <c r="H8" s="413"/>
      <c r="I8" s="413"/>
      <c r="J8" s="413"/>
      <c r="K8" s="413"/>
      <c r="L8" s="413"/>
      <c r="T8" s="173"/>
      <c r="U8" s="173"/>
      <c r="V8" s="173"/>
      <c r="W8" s="173"/>
      <c r="X8" s="173"/>
      <c r="Y8" s="173"/>
    </row>
    <row r="9" spans="1:53" ht="27.75" x14ac:dyDescent="0.4">
      <c r="A9" s="405" t="str">
        <f>'3.3 паспорт описание'!A12:C12</f>
        <v>F_TP2000.PR.0024</v>
      </c>
      <c r="B9" s="405"/>
      <c r="C9" s="405"/>
      <c r="D9" s="405"/>
      <c r="E9" s="405"/>
      <c r="F9" s="405"/>
      <c r="G9" s="405"/>
      <c r="H9" s="405"/>
      <c r="I9" s="405"/>
      <c r="J9" s="405"/>
      <c r="K9" s="405"/>
      <c r="L9" s="405"/>
      <c r="T9" s="173"/>
      <c r="U9" s="186"/>
      <c r="V9" s="186"/>
      <c r="W9" s="186"/>
      <c r="X9" s="186"/>
      <c r="Y9" s="186"/>
    </row>
    <row r="10" spans="1:53" ht="27.75" x14ac:dyDescent="0.4">
      <c r="A10" s="413" t="str">
        <f>'3.3 паспорт описание'!A13:C13</f>
        <v xml:space="preserve">         (идентификатор инвестиционного проекта)</v>
      </c>
      <c r="B10" s="413"/>
      <c r="C10" s="413"/>
      <c r="D10" s="413"/>
      <c r="E10" s="413"/>
      <c r="F10" s="413"/>
      <c r="G10" s="413"/>
      <c r="H10" s="413"/>
      <c r="I10" s="413"/>
      <c r="J10" s="413"/>
      <c r="K10" s="413"/>
      <c r="L10" s="413"/>
      <c r="T10" s="214"/>
      <c r="U10" s="407"/>
      <c r="V10" s="407"/>
      <c r="W10" s="407"/>
      <c r="X10" s="173"/>
      <c r="Y10" s="173"/>
    </row>
    <row r="11" spans="1:53" ht="27.75" customHeight="1" x14ac:dyDescent="0.25">
      <c r="A11" s="405" t="str">
        <f>'3.3 паспорт описание'!A15:C15</f>
        <v>Реконструкция ССПИ ПС 110 кВ ЯГП-6</v>
      </c>
      <c r="B11" s="405"/>
      <c r="C11" s="405"/>
      <c r="D11" s="405"/>
      <c r="E11" s="405"/>
      <c r="F11" s="405"/>
      <c r="G11" s="405"/>
      <c r="H11" s="405"/>
      <c r="I11" s="405"/>
      <c r="J11" s="405"/>
      <c r="K11" s="405"/>
      <c r="L11" s="405"/>
      <c r="T11" s="215"/>
      <c r="U11" s="410"/>
      <c r="V11" s="410"/>
      <c r="W11" s="410"/>
      <c r="X11" s="410"/>
      <c r="Y11" s="215"/>
    </row>
    <row r="12" spans="1:53" ht="27.75" x14ac:dyDescent="0.4">
      <c r="A12" s="413" t="str">
        <f>'3.3 паспорт описание'!A16:C16</f>
        <v xml:space="preserve">         (наименование инвестиционного проекта)</v>
      </c>
      <c r="B12" s="413"/>
      <c r="C12" s="413"/>
      <c r="D12" s="413"/>
      <c r="E12" s="413"/>
      <c r="F12" s="413"/>
      <c r="G12" s="413"/>
      <c r="H12" s="413"/>
      <c r="I12" s="413"/>
      <c r="J12" s="413"/>
      <c r="K12" s="413"/>
      <c r="L12" s="413"/>
      <c r="T12" s="173"/>
      <c r="U12" s="407"/>
      <c r="V12" s="407"/>
      <c r="W12" s="407"/>
      <c r="X12" s="173"/>
      <c r="Y12" s="173"/>
    </row>
    <row r="13" spans="1:53" ht="27.75" x14ac:dyDescent="0.4">
      <c r="A13" s="414" t="s">
        <v>529</v>
      </c>
      <c r="B13" s="414"/>
      <c r="C13" s="414"/>
      <c r="D13" s="414"/>
      <c r="E13" s="414"/>
      <c r="F13" s="414"/>
      <c r="G13" s="414"/>
      <c r="H13" s="414"/>
      <c r="I13" s="414"/>
      <c r="J13" s="414"/>
      <c r="K13" s="414"/>
      <c r="L13" s="414"/>
      <c r="M13" s="216"/>
      <c r="N13" s="188"/>
      <c r="O13" s="188"/>
      <c r="P13" s="188"/>
      <c r="Q13" s="188"/>
      <c r="R13" s="188"/>
      <c r="S13" s="188"/>
      <c r="T13" s="188"/>
      <c r="U13" s="210"/>
      <c r="V13" s="210"/>
      <c r="W13" s="210"/>
      <c r="X13" s="210"/>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c r="AX13" s="188"/>
      <c r="AY13" s="188"/>
      <c r="AZ13" s="188"/>
      <c r="BA13" s="188"/>
    </row>
    <row r="14" spans="1:53" ht="27.75" x14ac:dyDescent="0.4">
      <c r="D14" s="187"/>
      <c r="U14" s="173"/>
      <c r="V14" s="173"/>
      <c r="W14" s="173"/>
      <c r="X14" s="173"/>
      <c r="Y14" s="173"/>
    </row>
    <row r="15" spans="1:53" ht="16.5" thickBot="1" x14ac:dyDescent="0.3">
      <c r="A15" s="223" t="s">
        <v>224</v>
      </c>
      <c r="B15" s="223" t="s">
        <v>1</v>
      </c>
      <c r="C15" s="224"/>
      <c r="D15" s="225"/>
      <c r="E15" s="226"/>
      <c r="F15" s="226"/>
      <c r="G15" s="226"/>
      <c r="H15" s="226"/>
      <c r="I15" s="224"/>
      <c r="J15" s="224"/>
      <c r="K15" s="224"/>
      <c r="L15" s="224"/>
      <c r="M15" s="227"/>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c r="AW15" s="224"/>
      <c r="AX15" s="224"/>
      <c r="AY15" s="224"/>
      <c r="AZ15" s="224"/>
    </row>
    <row r="16" spans="1:53" x14ac:dyDescent="0.25">
      <c r="A16" s="228" t="s">
        <v>424</v>
      </c>
      <c r="B16" s="229">
        <v>16536691.609999999</v>
      </c>
      <c r="C16" s="224"/>
      <c r="D16" s="224"/>
      <c r="E16" s="224"/>
      <c r="F16" s="224"/>
      <c r="G16" s="224"/>
      <c r="H16" s="224"/>
      <c r="I16" s="224"/>
      <c r="J16" s="224"/>
      <c r="K16" s="224"/>
      <c r="L16" s="224"/>
      <c r="M16" s="227"/>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row>
    <row r="17" spans="1:52" x14ac:dyDescent="0.25">
      <c r="A17" s="230" t="s">
        <v>425</v>
      </c>
      <c r="B17" s="231"/>
      <c r="C17" s="224"/>
      <c r="D17" s="224"/>
      <c r="E17" s="224"/>
      <c r="F17" s="224"/>
      <c r="G17" s="224"/>
      <c r="H17" s="224"/>
      <c r="I17" s="224"/>
      <c r="J17" s="224"/>
      <c r="K17" s="224"/>
      <c r="L17" s="224"/>
      <c r="M17" s="227"/>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24"/>
      <c r="AX17" s="224"/>
      <c r="AY17" s="224"/>
      <c r="AZ17" s="224"/>
    </row>
    <row r="18" spans="1:52" x14ac:dyDescent="0.25">
      <c r="A18" s="230" t="s">
        <v>426</v>
      </c>
      <c r="B18" s="231">
        <v>25</v>
      </c>
      <c r="C18" s="224"/>
      <c r="D18" s="232" t="s">
        <v>223</v>
      </c>
      <c r="E18" s="233"/>
      <c r="F18" s="233"/>
      <c r="G18" s="224"/>
      <c r="H18" s="224"/>
      <c r="I18" s="224"/>
      <c r="J18" s="224"/>
      <c r="K18" s="224"/>
      <c r="L18" s="224"/>
      <c r="M18" s="227"/>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24"/>
      <c r="AX18" s="224"/>
      <c r="AY18" s="224"/>
      <c r="AZ18" s="224"/>
    </row>
    <row r="19" spans="1:52" ht="16.5" thickBot="1" x14ac:dyDescent="0.3">
      <c r="A19" s="234" t="s">
        <v>427</v>
      </c>
      <c r="B19" s="235">
        <v>1</v>
      </c>
      <c r="C19" s="224"/>
      <c r="D19" s="411" t="s">
        <v>222</v>
      </c>
      <c r="E19" s="411"/>
      <c r="F19" s="236">
        <f>SUM(B86:AZ86)</f>
        <v>2046.7841466213767</v>
      </c>
      <c r="G19" s="224"/>
      <c r="H19" s="224"/>
      <c r="I19" s="224"/>
      <c r="J19" s="224"/>
      <c r="K19" s="237"/>
      <c r="L19" s="224"/>
      <c r="M19" s="227"/>
      <c r="N19" s="238"/>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row>
    <row r="20" spans="1:52" x14ac:dyDescent="0.25">
      <c r="A20" s="228" t="s">
        <v>428</v>
      </c>
      <c r="B20" s="239">
        <f>-C57</f>
        <v>0</v>
      </c>
      <c r="C20" s="224"/>
      <c r="D20" s="411" t="s">
        <v>221</v>
      </c>
      <c r="E20" s="411"/>
      <c r="F20" s="236" t="str">
        <f>IF(SUM(B87:AZ87)=0,"не окупается",SUM(B87:AZ87))</f>
        <v>не окупается</v>
      </c>
      <c r="G20" s="224"/>
      <c r="H20" s="224"/>
      <c r="I20" s="224"/>
      <c r="J20" s="224"/>
      <c r="K20" s="237"/>
      <c r="L20" s="224"/>
      <c r="M20" s="227"/>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c r="AW20" s="224"/>
      <c r="AX20" s="224"/>
      <c r="AY20" s="224"/>
      <c r="AZ20" s="224"/>
    </row>
    <row r="21" spans="1:52" x14ac:dyDescent="0.25">
      <c r="A21" s="230" t="s">
        <v>429</v>
      </c>
      <c r="B21" s="240">
        <v>1</v>
      </c>
      <c r="C21" s="224"/>
      <c r="D21" s="411" t="s">
        <v>405</v>
      </c>
      <c r="E21" s="411"/>
      <c r="F21" s="241">
        <f>M84</f>
        <v>-17059512.957551125</v>
      </c>
      <c r="G21" s="224"/>
      <c r="H21" s="224"/>
      <c r="I21" s="224"/>
      <c r="J21" s="224"/>
      <c r="K21" s="237"/>
      <c r="L21" s="224"/>
      <c r="M21" s="227"/>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4"/>
      <c r="AM21" s="224"/>
      <c r="AN21" s="224"/>
      <c r="AO21" s="224"/>
      <c r="AP21" s="224"/>
      <c r="AQ21" s="224"/>
      <c r="AR21" s="224"/>
      <c r="AS21" s="224"/>
      <c r="AT21" s="224"/>
      <c r="AU21" s="224"/>
      <c r="AV21" s="224"/>
      <c r="AW21" s="224"/>
      <c r="AX21" s="224"/>
      <c r="AY21" s="224"/>
      <c r="AZ21" s="224"/>
    </row>
    <row r="22" spans="1:52" x14ac:dyDescent="0.25">
      <c r="A22" s="230" t="s">
        <v>430</v>
      </c>
      <c r="B22" s="240">
        <v>1</v>
      </c>
      <c r="C22" s="224"/>
      <c r="D22" s="411" t="s">
        <v>404</v>
      </c>
      <c r="E22" s="411"/>
      <c r="F22" s="242" t="str">
        <f>IF(F21&gt;0,"да","нет")</f>
        <v>нет</v>
      </c>
      <c r="G22" s="224"/>
      <c r="H22" s="224"/>
      <c r="I22" s="224"/>
      <c r="J22" s="224"/>
      <c r="K22" s="237"/>
      <c r="L22" s="224"/>
      <c r="M22" s="227"/>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c r="AS22" s="224"/>
      <c r="AT22" s="224"/>
      <c r="AU22" s="224"/>
      <c r="AV22" s="224"/>
      <c r="AW22" s="224"/>
      <c r="AX22" s="224"/>
      <c r="AY22" s="224"/>
      <c r="AZ22" s="224"/>
    </row>
    <row r="23" spans="1:52" x14ac:dyDescent="0.25">
      <c r="A23" s="230" t="s">
        <v>431</v>
      </c>
      <c r="B23" s="240">
        <f>-C58</f>
        <v>-307789.29166666669</v>
      </c>
      <c r="C23" s="224"/>
      <c r="D23" s="224"/>
      <c r="E23" s="224"/>
      <c r="F23" s="224"/>
      <c r="G23" s="224"/>
      <c r="H23" s="224"/>
      <c r="I23" s="224"/>
      <c r="J23" s="224"/>
      <c r="K23" s="224"/>
      <c r="L23" s="224"/>
      <c r="M23" s="227"/>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c r="AT23" s="224"/>
      <c r="AU23" s="224"/>
      <c r="AV23" s="224"/>
      <c r="AW23" s="224"/>
      <c r="AX23" s="224"/>
      <c r="AY23" s="224"/>
      <c r="AZ23" s="224"/>
    </row>
    <row r="24" spans="1:52" x14ac:dyDescent="0.25">
      <c r="A24" s="230" t="s">
        <v>432</v>
      </c>
      <c r="B24" s="240">
        <v>1</v>
      </c>
      <c r="C24" s="224"/>
      <c r="D24" s="224"/>
      <c r="E24" s="224"/>
      <c r="F24" s="224"/>
      <c r="G24" s="224"/>
      <c r="H24" s="224"/>
      <c r="I24" s="224"/>
      <c r="J24" s="224"/>
      <c r="K24" s="224"/>
      <c r="L24" s="224"/>
      <c r="M24" s="227"/>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row>
    <row r="25" spans="1:52" x14ac:dyDescent="0.25">
      <c r="A25" s="230" t="s">
        <v>433</v>
      </c>
      <c r="B25" s="240">
        <v>1</v>
      </c>
      <c r="C25" s="224"/>
      <c r="D25" s="224"/>
      <c r="E25" s="224"/>
      <c r="F25" s="224"/>
      <c r="G25" s="224"/>
      <c r="H25" s="224"/>
      <c r="I25" s="224"/>
      <c r="J25" s="224"/>
      <c r="K25" s="224"/>
      <c r="L25" s="224"/>
      <c r="M25" s="227"/>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row>
    <row r="26" spans="1:52" x14ac:dyDescent="0.25">
      <c r="A26" s="243" t="s">
        <v>434</v>
      </c>
      <c r="B26" s="244">
        <v>2.1999999999999999E-2</v>
      </c>
      <c r="C26" s="224"/>
      <c r="D26" s="224"/>
      <c r="E26" s="224"/>
      <c r="F26" s="224"/>
      <c r="G26" s="224"/>
      <c r="H26" s="224"/>
      <c r="I26" s="224"/>
      <c r="J26" s="224"/>
      <c r="K26" s="224"/>
      <c r="L26" s="224"/>
      <c r="M26" s="227"/>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row>
    <row r="27" spans="1:52" ht="16.5" thickBot="1" x14ac:dyDescent="0.3">
      <c r="A27" s="234" t="s">
        <v>435</v>
      </c>
      <c r="B27" s="245">
        <v>0.2</v>
      </c>
      <c r="C27" s="224"/>
      <c r="D27" s="224"/>
      <c r="E27" s="224"/>
      <c r="F27" s="224"/>
      <c r="G27" s="224"/>
      <c r="H27" s="224"/>
      <c r="I27" s="224"/>
      <c r="J27" s="224"/>
      <c r="K27" s="224"/>
      <c r="L27" s="224"/>
      <c r="M27" s="227"/>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row>
    <row r="28" spans="1:52" x14ac:dyDescent="0.25">
      <c r="A28" s="228" t="s">
        <v>436</v>
      </c>
      <c r="B28" s="239">
        <v>0</v>
      </c>
      <c r="C28" s="224"/>
      <c r="D28" s="224"/>
      <c r="E28" s="224"/>
      <c r="F28" s="224"/>
      <c r="G28" s="224"/>
      <c r="H28" s="224"/>
      <c r="I28" s="224"/>
      <c r="J28" s="224"/>
      <c r="K28" s="224"/>
      <c r="L28" s="224"/>
      <c r="M28" s="227"/>
      <c r="N28" s="22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row>
    <row r="29" spans="1:52" x14ac:dyDescent="0.25">
      <c r="A29" s="230" t="s">
        <v>437</v>
      </c>
      <c r="B29" s="240"/>
      <c r="C29" s="224"/>
      <c r="D29" s="224"/>
      <c r="E29" s="224"/>
      <c r="F29" s="224"/>
      <c r="G29" s="224"/>
      <c r="H29" s="224"/>
      <c r="I29" s="224"/>
      <c r="J29" s="224"/>
      <c r="K29" s="224"/>
      <c r="L29" s="224"/>
      <c r="M29" s="227"/>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row>
    <row r="30" spans="1:52" ht="16.5" thickBot="1" x14ac:dyDescent="0.3">
      <c r="A30" s="243" t="s">
        <v>438</v>
      </c>
      <c r="B30" s="246">
        <v>0</v>
      </c>
      <c r="C30" s="224"/>
      <c r="D30" s="224"/>
      <c r="E30" s="224"/>
      <c r="F30" s="224"/>
      <c r="G30" s="224"/>
      <c r="H30" s="224"/>
      <c r="I30" s="224"/>
      <c r="J30" s="224"/>
      <c r="K30" s="224"/>
      <c r="L30" s="224"/>
      <c r="M30" s="227"/>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row>
    <row r="31" spans="1:52" x14ac:dyDescent="0.25">
      <c r="A31" s="247" t="s">
        <v>439</v>
      </c>
      <c r="B31" s="248">
        <v>0</v>
      </c>
      <c r="C31" s="224"/>
      <c r="D31" s="224"/>
      <c r="E31" s="224"/>
      <c r="F31" s="224"/>
      <c r="G31" s="224"/>
      <c r="H31" s="224"/>
      <c r="I31" s="224"/>
      <c r="J31" s="224"/>
      <c r="K31" s="224"/>
      <c r="L31" s="224"/>
      <c r="M31" s="227"/>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row>
    <row r="32" spans="1:52" x14ac:dyDescent="0.25">
      <c r="A32" s="249" t="s">
        <v>440</v>
      </c>
      <c r="B32" s="250">
        <v>0</v>
      </c>
      <c r="C32" s="224"/>
      <c r="D32" s="224"/>
      <c r="E32" s="224"/>
      <c r="F32" s="224"/>
      <c r="G32" s="224"/>
      <c r="H32" s="224"/>
      <c r="I32" s="224"/>
      <c r="J32" s="224"/>
      <c r="K32" s="224"/>
      <c r="L32" s="224"/>
      <c r="M32" s="227"/>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AY32" s="224"/>
      <c r="AZ32" s="224"/>
    </row>
    <row r="33" spans="1:52" x14ac:dyDescent="0.25">
      <c r="A33" s="249" t="s">
        <v>441</v>
      </c>
      <c r="B33" s="251">
        <v>0</v>
      </c>
      <c r="C33" s="224"/>
      <c r="D33" s="224"/>
      <c r="E33" s="224"/>
      <c r="F33" s="224"/>
      <c r="G33" s="224"/>
      <c r="H33" s="224"/>
      <c r="I33" s="224"/>
      <c r="J33" s="224"/>
      <c r="K33" s="224"/>
      <c r="L33" s="224"/>
      <c r="M33" s="227"/>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row>
    <row r="34" spans="1:52" x14ac:dyDescent="0.25">
      <c r="A34" s="249" t="s">
        <v>442</v>
      </c>
      <c r="B34" s="251">
        <v>0</v>
      </c>
      <c r="C34" s="224"/>
      <c r="D34" s="224"/>
      <c r="E34" s="224"/>
      <c r="F34" s="224"/>
      <c r="G34" s="224"/>
      <c r="H34" s="224"/>
      <c r="I34" s="224"/>
      <c r="J34" s="224"/>
      <c r="K34" s="224"/>
      <c r="L34" s="224"/>
      <c r="M34" s="227"/>
      <c r="N34" s="224"/>
      <c r="O34" s="224"/>
      <c r="P34" s="224"/>
      <c r="Q34" s="224"/>
      <c r="R34" s="224"/>
      <c r="S34" s="224"/>
      <c r="T34" s="224"/>
      <c r="U34" s="224"/>
      <c r="V34" s="224"/>
      <c r="W34" s="224"/>
      <c r="X34" s="224"/>
      <c r="Y34" s="224"/>
      <c r="Z34" s="252"/>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row>
    <row r="35" spans="1:52" x14ac:dyDescent="0.25">
      <c r="A35" s="249" t="s">
        <v>443</v>
      </c>
      <c r="B35" s="251">
        <v>0.13500000000000001</v>
      </c>
      <c r="C35" s="224"/>
      <c r="D35" s="224"/>
      <c r="E35" s="224"/>
      <c r="F35" s="224"/>
      <c r="G35" s="224"/>
      <c r="H35" s="224"/>
      <c r="I35" s="224"/>
      <c r="J35" s="224"/>
      <c r="K35" s="224"/>
      <c r="L35" s="224"/>
      <c r="M35" s="227"/>
      <c r="N35" s="224"/>
      <c r="O35" s="224"/>
      <c r="P35" s="224"/>
      <c r="Q35" s="224"/>
      <c r="R35" s="224"/>
      <c r="S35" s="224"/>
      <c r="T35" s="224"/>
      <c r="U35" s="253"/>
      <c r="V35" s="253"/>
      <c r="W35" s="253"/>
      <c r="X35" s="253"/>
      <c r="Y35" s="253"/>
      <c r="Z35" s="253"/>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row>
    <row r="36" spans="1:52" x14ac:dyDescent="0.25">
      <c r="A36" s="249" t="s">
        <v>444</v>
      </c>
      <c r="B36" s="251">
        <f>1-B34</f>
        <v>1</v>
      </c>
      <c r="C36" s="224"/>
      <c r="D36" s="224"/>
      <c r="E36" s="224"/>
      <c r="F36" s="224"/>
      <c r="G36" s="224"/>
      <c r="H36" s="224"/>
      <c r="I36" s="224"/>
      <c r="J36" s="224"/>
      <c r="K36" s="224"/>
      <c r="L36" s="224"/>
      <c r="M36" s="227"/>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row>
    <row r="37" spans="1:52" ht="16.5" thickBot="1" x14ac:dyDescent="0.3">
      <c r="A37" s="254" t="s">
        <v>445</v>
      </c>
      <c r="B37" s="255">
        <f>B36*B35+B34*B33*(1-B27)</f>
        <v>0.13500000000000001</v>
      </c>
      <c r="C37" s="224"/>
      <c r="D37" s="224"/>
      <c r="E37" s="224"/>
      <c r="F37" s="224"/>
      <c r="G37" s="224"/>
      <c r="H37" s="224"/>
      <c r="I37" s="224"/>
      <c r="J37" s="224"/>
      <c r="K37" s="224"/>
      <c r="L37" s="224"/>
      <c r="M37" s="227"/>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24"/>
      <c r="AL37" s="224"/>
      <c r="AM37" s="224"/>
      <c r="AN37" s="224"/>
      <c r="AO37" s="224"/>
      <c r="AP37" s="224"/>
      <c r="AQ37" s="224"/>
      <c r="AR37" s="224"/>
      <c r="AS37" s="224"/>
      <c r="AT37" s="224"/>
      <c r="AU37" s="224"/>
      <c r="AV37" s="224"/>
      <c r="AW37" s="224"/>
      <c r="AX37" s="224"/>
      <c r="AY37" s="224"/>
      <c r="AZ37" s="224"/>
    </row>
    <row r="38" spans="1:52" ht="31.5" x14ac:dyDescent="0.25">
      <c r="A38" s="256" t="s">
        <v>446</v>
      </c>
      <c r="B38" s="257" t="s">
        <v>579</v>
      </c>
      <c r="C38" s="258">
        <v>2022</v>
      </c>
      <c r="D38" s="259">
        <f>C38+1</f>
        <v>2023</v>
      </c>
      <c r="E38" s="259">
        <f t="shared" ref="E38:AZ38" si="0">D38+1</f>
        <v>2024</v>
      </c>
      <c r="F38" s="259">
        <f t="shared" si="0"/>
        <v>2025</v>
      </c>
      <c r="G38" s="259">
        <f t="shared" si="0"/>
        <v>2026</v>
      </c>
      <c r="H38" s="259">
        <f t="shared" si="0"/>
        <v>2027</v>
      </c>
      <c r="I38" s="259">
        <f t="shared" si="0"/>
        <v>2028</v>
      </c>
      <c r="J38" s="259">
        <f t="shared" si="0"/>
        <v>2029</v>
      </c>
      <c r="K38" s="259">
        <f t="shared" si="0"/>
        <v>2030</v>
      </c>
      <c r="L38" s="259">
        <f t="shared" si="0"/>
        <v>2031</v>
      </c>
      <c r="M38" s="260">
        <f t="shared" si="0"/>
        <v>2032</v>
      </c>
      <c r="N38" s="259">
        <f t="shared" si="0"/>
        <v>2033</v>
      </c>
      <c r="O38" s="259">
        <f t="shared" si="0"/>
        <v>2034</v>
      </c>
      <c r="P38" s="259">
        <f t="shared" si="0"/>
        <v>2035</v>
      </c>
      <c r="Q38" s="259">
        <f t="shared" si="0"/>
        <v>2036</v>
      </c>
      <c r="R38" s="259">
        <f t="shared" si="0"/>
        <v>2037</v>
      </c>
      <c r="S38" s="259">
        <f t="shared" si="0"/>
        <v>2038</v>
      </c>
      <c r="T38" s="259">
        <f t="shared" si="0"/>
        <v>2039</v>
      </c>
      <c r="U38" s="259">
        <f t="shared" si="0"/>
        <v>2040</v>
      </c>
      <c r="V38" s="259">
        <f t="shared" si="0"/>
        <v>2041</v>
      </c>
      <c r="W38" s="259">
        <f t="shared" si="0"/>
        <v>2042</v>
      </c>
      <c r="X38" s="259">
        <f t="shared" si="0"/>
        <v>2043</v>
      </c>
      <c r="Y38" s="259">
        <f t="shared" si="0"/>
        <v>2044</v>
      </c>
      <c r="Z38" s="259">
        <f t="shared" si="0"/>
        <v>2045</v>
      </c>
      <c r="AA38" s="259">
        <f t="shared" si="0"/>
        <v>2046</v>
      </c>
      <c r="AB38" s="259">
        <f t="shared" si="0"/>
        <v>2047</v>
      </c>
      <c r="AC38" s="259">
        <f t="shared" si="0"/>
        <v>2048</v>
      </c>
      <c r="AD38" s="259">
        <f t="shared" si="0"/>
        <v>2049</v>
      </c>
      <c r="AE38" s="259">
        <f t="shared" si="0"/>
        <v>2050</v>
      </c>
      <c r="AF38" s="259">
        <f t="shared" si="0"/>
        <v>2051</v>
      </c>
      <c r="AG38" s="259">
        <f t="shared" si="0"/>
        <v>2052</v>
      </c>
      <c r="AH38" s="259">
        <f t="shared" si="0"/>
        <v>2053</v>
      </c>
      <c r="AI38" s="259">
        <f t="shared" si="0"/>
        <v>2054</v>
      </c>
      <c r="AJ38" s="259">
        <f t="shared" si="0"/>
        <v>2055</v>
      </c>
      <c r="AK38" s="259">
        <f t="shared" si="0"/>
        <v>2056</v>
      </c>
      <c r="AL38" s="259">
        <f t="shared" si="0"/>
        <v>2057</v>
      </c>
      <c r="AM38" s="259">
        <f t="shared" si="0"/>
        <v>2058</v>
      </c>
      <c r="AN38" s="259">
        <f t="shared" si="0"/>
        <v>2059</v>
      </c>
      <c r="AO38" s="259">
        <f t="shared" si="0"/>
        <v>2060</v>
      </c>
      <c r="AP38" s="259">
        <f t="shared" si="0"/>
        <v>2061</v>
      </c>
      <c r="AQ38" s="259">
        <f t="shared" si="0"/>
        <v>2062</v>
      </c>
      <c r="AR38" s="259">
        <f t="shared" si="0"/>
        <v>2063</v>
      </c>
      <c r="AS38" s="259">
        <f t="shared" si="0"/>
        <v>2064</v>
      </c>
      <c r="AT38" s="259">
        <f t="shared" si="0"/>
        <v>2065</v>
      </c>
      <c r="AU38" s="259">
        <f t="shared" si="0"/>
        <v>2066</v>
      </c>
      <c r="AV38" s="259">
        <f t="shared" si="0"/>
        <v>2067</v>
      </c>
      <c r="AW38" s="259">
        <f t="shared" si="0"/>
        <v>2068</v>
      </c>
      <c r="AX38" s="259">
        <f t="shared" si="0"/>
        <v>2069</v>
      </c>
      <c r="AY38" s="259">
        <f t="shared" si="0"/>
        <v>2070</v>
      </c>
      <c r="AZ38" s="259">
        <f t="shared" si="0"/>
        <v>2071</v>
      </c>
    </row>
    <row r="39" spans="1:52" outlineLevel="1" x14ac:dyDescent="0.25">
      <c r="A39" s="261" t="s">
        <v>447</v>
      </c>
      <c r="B39" s="262">
        <v>3.4000000000000002E-2</v>
      </c>
      <c r="C39" s="262">
        <v>0.04</v>
      </c>
      <c r="D39" s="262">
        <v>0.04</v>
      </c>
      <c r="E39" s="262">
        <v>0.04</v>
      </c>
      <c r="F39" s="262">
        <v>0.04</v>
      </c>
      <c r="G39" s="262">
        <v>0.04</v>
      </c>
      <c r="H39" s="262">
        <v>0.04</v>
      </c>
      <c r="I39" s="262">
        <v>0.04</v>
      </c>
      <c r="J39" s="262">
        <v>0.04</v>
      </c>
      <c r="K39" s="262">
        <v>0.04</v>
      </c>
      <c r="L39" s="262">
        <v>0.04</v>
      </c>
      <c r="M39" s="262">
        <v>0.04</v>
      </c>
      <c r="N39" s="262">
        <v>0.04</v>
      </c>
      <c r="O39" s="262">
        <v>0.04</v>
      </c>
      <c r="P39" s="262">
        <v>0.04</v>
      </c>
      <c r="Q39" s="262">
        <v>0.04</v>
      </c>
      <c r="R39" s="262">
        <v>0.04</v>
      </c>
      <c r="S39" s="262">
        <v>0.04</v>
      </c>
      <c r="T39" s="262">
        <v>0.04</v>
      </c>
      <c r="U39" s="262">
        <v>0.04</v>
      </c>
      <c r="V39" s="262">
        <v>0.04</v>
      </c>
      <c r="W39" s="262">
        <v>0.04</v>
      </c>
      <c r="X39" s="262">
        <v>0.04</v>
      </c>
      <c r="Y39" s="262">
        <v>0.04</v>
      </c>
      <c r="Z39" s="262">
        <v>0.04</v>
      </c>
      <c r="AA39" s="262">
        <v>0.04</v>
      </c>
      <c r="AB39" s="262">
        <v>0.04</v>
      </c>
      <c r="AC39" s="262">
        <v>0.04</v>
      </c>
      <c r="AD39" s="262">
        <v>0.04</v>
      </c>
      <c r="AE39" s="262">
        <v>0.04</v>
      </c>
      <c r="AF39" s="262">
        <v>0.04</v>
      </c>
      <c r="AG39" s="262">
        <v>0.04</v>
      </c>
      <c r="AH39" s="262">
        <v>0.04</v>
      </c>
      <c r="AI39" s="262">
        <v>0.04</v>
      </c>
      <c r="AJ39" s="262">
        <v>0.04</v>
      </c>
      <c r="AK39" s="262">
        <v>0.04</v>
      </c>
      <c r="AL39" s="262">
        <v>0.04</v>
      </c>
      <c r="AM39" s="262">
        <v>0.04</v>
      </c>
      <c r="AN39" s="262">
        <v>0.04</v>
      </c>
      <c r="AO39" s="262">
        <v>0.04</v>
      </c>
      <c r="AP39" s="262">
        <v>0.04</v>
      </c>
      <c r="AQ39" s="262">
        <v>0.04</v>
      </c>
      <c r="AR39" s="262">
        <v>0.04</v>
      </c>
      <c r="AS39" s="262">
        <v>0.04</v>
      </c>
      <c r="AT39" s="262">
        <v>0.04</v>
      </c>
      <c r="AU39" s="262">
        <v>0.04</v>
      </c>
      <c r="AV39" s="262">
        <v>0.04</v>
      </c>
      <c r="AW39" s="262">
        <v>0.04</v>
      </c>
      <c r="AX39" s="262">
        <v>0.04</v>
      </c>
      <c r="AY39" s="262">
        <v>0.04</v>
      </c>
      <c r="AZ39" s="262">
        <v>0.04</v>
      </c>
    </row>
    <row r="40" spans="1:52" outlineLevel="1" x14ac:dyDescent="0.25">
      <c r="A40" s="261" t="s">
        <v>448</v>
      </c>
      <c r="B40" s="262">
        <f>B39</f>
        <v>3.4000000000000002E-2</v>
      </c>
      <c r="C40" s="262">
        <f t="shared" ref="C40:AZ40" si="1">(1+B40)*(1+C39)-1</f>
        <v>7.5360000000000094E-2</v>
      </c>
      <c r="D40" s="262">
        <f>(1+C40)*(1+D39)-1</f>
        <v>0.11837440000000021</v>
      </c>
      <c r="E40" s="262">
        <f t="shared" si="1"/>
        <v>0.16310937600000019</v>
      </c>
      <c r="F40" s="262">
        <f t="shared" si="1"/>
        <v>0.20963375104000015</v>
      </c>
      <c r="G40" s="262">
        <f t="shared" si="1"/>
        <v>0.2580191010816002</v>
      </c>
      <c r="H40" s="262">
        <f t="shared" si="1"/>
        <v>0.30833986512486433</v>
      </c>
      <c r="I40" s="262">
        <f t="shared" si="1"/>
        <v>0.36067345972985887</v>
      </c>
      <c r="J40" s="262">
        <f t="shared" si="1"/>
        <v>0.4151003981190533</v>
      </c>
      <c r="K40" s="262">
        <f t="shared" si="1"/>
        <v>0.47170441404381558</v>
      </c>
      <c r="L40" s="262">
        <f t="shared" si="1"/>
        <v>0.53057259060556827</v>
      </c>
      <c r="M40" s="263">
        <f t="shared" si="1"/>
        <v>0.59179549422979116</v>
      </c>
      <c r="N40" s="262">
        <f t="shared" si="1"/>
        <v>0.65546731399898284</v>
      </c>
      <c r="O40" s="262">
        <f t="shared" si="1"/>
        <v>0.72168600655894211</v>
      </c>
      <c r="P40" s="262">
        <f t="shared" si="1"/>
        <v>0.7905534468212998</v>
      </c>
      <c r="Q40" s="262">
        <f t="shared" si="1"/>
        <v>0.8621755846941519</v>
      </c>
      <c r="R40" s="262">
        <f t="shared" si="1"/>
        <v>0.93666260808191804</v>
      </c>
      <c r="S40" s="262">
        <f t="shared" si="1"/>
        <v>1.014129112405195</v>
      </c>
      <c r="T40" s="262">
        <f>(1+S40)*(1+T39)-1</f>
        <v>1.0946942769014028</v>
      </c>
      <c r="U40" s="262">
        <f t="shared" si="1"/>
        <v>1.1784820479774591</v>
      </c>
      <c r="V40" s="262">
        <f t="shared" si="1"/>
        <v>1.2656213298965575</v>
      </c>
      <c r="W40" s="262">
        <f t="shared" si="1"/>
        <v>1.35624618309242</v>
      </c>
      <c r="X40" s="262">
        <f t="shared" si="1"/>
        <v>1.450496030416117</v>
      </c>
      <c r="Y40" s="262">
        <f t="shared" si="1"/>
        <v>1.5485158716327616</v>
      </c>
      <c r="Z40" s="262">
        <f t="shared" si="1"/>
        <v>1.6504565064980721</v>
      </c>
      <c r="AA40" s="262">
        <f t="shared" si="1"/>
        <v>1.7564747667579952</v>
      </c>
      <c r="AB40" s="262">
        <f t="shared" si="1"/>
        <v>1.8667337574283152</v>
      </c>
      <c r="AC40" s="262">
        <f t="shared" si="1"/>
        <v>1.9814031077254479</v>
      </c>
      <c r="AD40" s="262">
        <f t="shared" si="1"/>
        <v>2.1006592320344661</v>
      </c>
      <c r="AE40" s="262">
        <f t="shared" si="1"/>
        <v>2.2246856013158447</v>
      </c>
      <c r="AF40" s="262">
        <f t="shared" si="1"/>
        <v>2.3536730253684786</v>
      </c>
      <c r="AG40" s="262">
        <f t="shared" si="1"/>
        <v>2.487819946383218</v>
      </c>
      <c r="AH40" s="262">
        <f t="shared" si="1"/>
        <v>2.6273327442385468</v>
      </c>
      <c r="AI40" s="262">
        <f t="shared" si="1"/>
        <v>2.7724260540080889</v>
      </c>
      <c r="AJ40" s="262">
        <f t="shared" si="1"/>
        <v>2.9233230961684127</v>
      </c>
      <c r="AK40" s="262">
        <f t="shared" si="1"/>
        <v>3.080256020015149</v>
      </c>
      <c r="AL40" s="262">
        <f t="shared" si="1"/>
        <v>3.2434662608157554</v>
      </c>
      <c r="AM40" s="262">
        <f t="shared" si="1"/>
        <v>3.4132049112483855</v>
      </c>
      <c r="AN40" s="262">
        <f t="shared" si="1"/>
        <v>3.5897331076983212</v>
      </c>
      <c r="AO40" s="262">
        <f t="shared" si="1"/>
        <v>3.7733224320062542</v>
      </c>
      <c r="AP40" s="262">
        <f t="shared" si="1"/>
        <v>3.9642553292865044</v>
      </c>
      <c r="AQ40" s="262">
        <f t="shared" si="1"/>
        <v>4.1628255424579645</v>
      </c>
      <c r="AR40" s="262">
        <f t="shared" si="1"/>
        <v>4.3693385641562834</v>
      </c>
      <c r="AS40" s="262">
        <f t="shared" si="1"/>
        <v>4.584112106722535</v>
      </c>
      <c r="AT40" s="262">
        <f t="shared" si="1"/>
        <v>4.8074765909914365</v>
      </c>
      <c r="AU40" s="262">
        <f t="shared" si="1"/>
        <v>5.0397756546310939</v>
      </c>
      <c r="AV40" s="262">
        <f t="shared" si="1"/>
        <v>5.2813666808163378</v>
      </c>
      <c r="AW40" s="262">
        <f t="shared" si="1"/>
        <v>5.5326213480489912</v>
      </c>
      <c r="AX40" s="262">
        <f t="shared" si="1"/>
        <v>5.793926201970951</v>
      </c>
      <c r="AY40" s="262">
        <f t="shared" si="1"/>
        <v>6.0656832500497897</v>
      </c>
      <c r="AZ40" s="262">
        <f t="shared" si="1"/>
        <v>6.3483105800517814</v>
      </c>
    </row>
    <row r="41" spans="1:52" s="187" customFormat="1" ht="16.5" thickBot="1" x14ac:dyDescent="0.3">
      <c r="A41" s="264" t="s">
        <v>449</v>
      </c>
      <c r="B41" s="265">
        <f>B42*1000</f>
        <v>0</v>
      </c>
      <c r="C41" s="265">
        <f>C42*1000</f>
        <v>307789.29166666669</v>
      </c>
      <c r="D41" s="265">
        <f t="shared" ref="D41:AZ41" si="2">D42*1000</f>
        <v>317022.83333333337</v>
      </c>
      <c r="E41" s="265">
        <f t="shared" si="2"/>
        <v>326534.45833333337</v>
      </c>
      <c r="F41" s="265">
        <f t="shared" si="2"/>
        <v>336330.04166666669</v>
      </c>
      <c r="G41" s="265">
        <f t="shared" si="2"/>
        <v>346419.375</v>
      </c>
      <c r="H41" s="265">
        <f t="shared" si="2"/>
        <v>356811.95625000005</v>
      </c>
      <c r="I41" s="265">
        <f t="shared" si="2"/>
        <v>367516.31493750011</v>
      </c>
      <c r="J41" s="265">
        <f t="shared" si="2"/>
        <v>378541.80438562506</v>
      </c>
      <c r="K41" s="265">
        <f t="shared" si="2"/>
        <v>389898.05851719389</v>
      </c>
      <c r="L41" s="265">
        <f t="shared" si="2"/>
        <v>401595.0002727097</v>
      </c>
      <c r="M41" s="266">
        <f t="shared" si="2"/>
        <v>413642.85028089094</v>
      </c>
      <c r="N41" s="265">
        <f t="shared" si="2"/>
        <v>426052.13578931766</v>
      </c>
      <c r="O41" s="265">
        <f t="shared" si="2"/>
        <v>438833.69986299722</v>
      </c>
      <c r="P41" s="265">
        <f t="shared" si="2"/>
        <v>451998.71085888712</v>
      </c>
      <c r="Q41" s="265">
        <f t="shared" si="2"/>
        <v>465558.67218465381</v>
      </c>
      <c r="R41" s="265">
        <f t="shared" si="2"/>
        <v>479525.4323501935</v>
      </c>
      <c r="S41" s="265">
        <f t="shared" si="2"/>
        <v>493911.19532069925</v>
      </c>
      <c r="T41" s="265">
        <f t="shared" si="2"/>
        <v>508728.53118032019</v>
      </c>
      <c r="U41" s="265">
        <f t="shared" si="2"/>
        <v>523990.38711572986</v>
      </c>
      <c r="V41" s="265">
        <f t="shared" si="2"/>
        <v>539710.09872920171</v>
      </c>
      <c r="W41" s="265">
        <f t="shared" si="2"/>
        <v>555901.40169107786</v>
      </c>
      <c r="X41" s="265">
        <f t="shared" si="2"/>
        <v>572578.44374181016</v>
      </c>
      <c r="Y41" s="265">
        <f t="shared" si="2"/>
        <v>589755.79705406458</v>
      </c>
      <c r="Z41" s="265">
        <f t="shared" si="2"/>
        <v>607448.47096568637</v>
      </c>
      <c r="AA41" s="265">
        <f t="shared" si="2"/>
        <v>625671.925094657</v>
      </c>
      <c r="AB41" s="265">
        <f t="shared" si="2"/>
        <v>644442.08284749673</v>
      </c>
      <c r="AC41" s="265">
        <f t="shared" si="2"/>
        <v>663775.3453329216</v>
      </c>
      <c r="AD41" s="265">
        <f t="shared" si="2"/>
        <v>683688.60569290933</v>
      </c>
      <c r="AE41" s="265">
        <f t="shared" si="2"/>
        <v>704199.26386369648</v>
      </c>
      <c r="AF41" s="265">
        <f t="shared" si="2"/>
        <v>725325.24177960749</v>
      </c>
      <c r="AG41" s="265">
        <f t="shared" si="2"/>
        <v>747084.99903299566</v>
      </c>
      <c r="AH41" s="265">
        <f t="shared" si="2"/>
        <v>769497.54900398559</v>
      </c>
      <c r="AI41" s="265">
        <f t="shared" si="2"/>
        <v>792582.47547410522</v>
      </c>
      <c r="AJ41" s="265">
        <f t="shared" si="2"/>
        <v>816359.94973832835</v>
      </c>
      <c r="AK41" s="265">
        <f t="shared" si="2"/>
        <v>840850.74823047838</v>
      </c>
      <c r="AL41" s="265">
        <f t="shared" si="2"/>
        <v>866076.27067739272</v>
      </c>
      <c r="AM41" s="265">
        <f t="shared" si="2"/>
        <v>892058.55879771453</v>
      </c>
      <c r="AN41" s="265">
        <f t="shared" si="2"/>
        <v>918820.31556164613</v>
      </c>
      <c r="AO41" s="265">
        <f t="shared" si="2"/>
        <v>946384.92502849572</v>
      </c>
      <c r="AP41" s="265">
        <f t="shared" si="2"/>
        <v>974776.47277935047</v>
      </c>
      <c r="AQ41" s="265">
        <f t="shared" si="2"/>
        <v>1004019.766962731</v>
      </c>
      <c r="AR41" s="265">
        <f t="shared" si="2"/>
        <v>1034140.3599716127</v>
      </c>
      <c r="AS41" s="265">
        <f t="shared" si="2"/>
        <v>1065164.5707707612</v>
      </c>
      <c r="AT41" s="265">
        <f t="shared" si="2"/>
        <v>1097119.5078938843</v>
      </c>
      <c r="AU41" s="265">
        <f t="shared" si="2"/>
        <v>1130033.093130701</v>
      </c>
      <c r="AV41" s="265">
        <f t="shared" si="2"/>
        <v>1163934.0859246219</v>
      </c>
      <c r="AW41" s="265">
        <f t="shared" si="2"/>
        <v>1198852.1085023605</v>
      </c>
      <c r="AX41" s="265">
        <f t="shared" si="2"/>
        <v>1234817.6717574312</v>
      </c>
      <c r="AY41" s="265">
        <f t="shared" si="2"/>
        <v>1271862.2019101542</v>
      </c>
      <c r="AZ41" s="265">
        <f t="shared" si="2"/>
        <v>1499053.7307173517</v>
      </c>
    </row>
    <row r="42" spans="1:52" s="185" customFormat="1" x14ac:dyDescent="0.25">
      <c r="A42" s="267" t="s">
        <v>450</v>
      </c>
      <c r="B42" s="267"/>
      <c r="C42" s="267">
        <v>307.78929166666671</v>
      </c>
      <c r="D42" s="267">
        <v>317.02283333333338</v>
      </c>
      <c r="E42" s="267">
        <v>326.53445833333336</v>
      </c>
      <c r="F42" s="267">
        <v>336.33004166666666</v>
      </c>
      <c r="G42" s="267">
        <v>346.419375</v>
      </c>
      <c r="H42" s="267">
        <v>356.81195625000004</v>
      </c>
      <c r="I42" s="267">
        <v>367.51631493750011</v>
      </c>
      <c r="J42" s="267">
        <v>378.54180438562508</v>
      </c>
      <c r="K42" s="267">
        <v>389.89805851719387</v>
      </c>
      <c r="L42" s="267">
        <v>401.59500027270968</v>
      </c>
      <c r="M42" s="267">
        <v>413.64285028089097</v>
      </c>
      <c r="N42" s="267">
        <v>426.05213578931767</v>
      </c>
      <c r="O42" s="267">
        <v>438.83369986299721</v>
      </c>
      <c r="P42" s="267">
        <v>451.99871085888714</v>
      </c>
      <c r="Q42" s="267">
        <v>465.5586721846538</v>
      </c>
      <c r="R42" s="267">
        <v>479.52543235019351</v>
      </c>
      <c r="S42" s="267">
        <v>493.91119532069922</v>
      </c>
      <c r="T42" s="267">
        <v>508.7285311803202</v>
      </c>
      <c r="U42" s="267">
        <v>523.99038711572985</v>
      </c>
      <c r="V42" s="267">
        <v>539.71009872920172</v>
      </c>
      <c r="W42" s="267">
        <v>555.90140169107781</v>
      </c>
      <c r="X42" s="267">
        <v>572.57844374181013</v>
      </c>
      <c r="Y42" s="267">
        <v>589.7557970540646</v>
      </c>
      <c r="Z42" s="267">
        <v>607.4484709656864</v>
      </c>
      <c r="AA42" s="267">
        <v>625.67192509465701</v>
      </c>
      <c r="AB42" s="267">
        <v>644.44208284749675</v>
      </c>
      <c r="AC42" s="267">
        <v>663.77534533292157</v>
      </c>
      <c r="AD42" s="267">
        <v>683.68860569290928</v>
      </c>
      <c r="AE42" s="267">
        <v>704.1992638636965</v>
      </c>
      <c r="AF42" s="267">
        <v>725.3252417796075</v>
      </c>
      <c r="AG42" s="267">
        <v>747.08499903299571</v>
      </c>
      <c r="AH42" s="267">
        <v>769.49754900398557</v>
      </c>
      <c r="AI42" s="267">
        <v>792.58247547410519</v>
      </c>
      <c r="AJ42" s="267">
        <v>816.3599497383284</v>
      </c>
      <c r="AK42" s="267">
        <v>840.85074823047842</v>
      </c>
      <c r="AL42" s="267">
        <v>866.0762706773927</v>
      </c>
      <c r="AM42" s="267">
        <v>892.05855879771457</v>
      </c>
      <c r="AN42" s="267">
        <v>918.82031556164611</v>
      </c>
      <c r="AO42" s="267">
        <v>946.38492502849567</v>
      </c>
      <c r="AP42" s="267">
        <v>974.77647277935046</v>
      </c>
      <c r="AQ42" s="267">
        <v>1004.0197669627311</v>
      </c>
      <c r="AR42" s="267">
        <v>1034.1403599716127</v>
      </c>
      <c r="AS42" s="267">
        <v>1065.1645707707612</v>
      </c>
      <c r="AT42" s="267">
        <v>1097.1195078938842</v>
      </c>
      <c r="AU42" s="267">
        <v>1130.033093130701</v>
      </c>
      <c r="AV42" s="267">
        <v>1163.934085924622</v>
      </c>
      <c r="AW42" s="267">
        <v>1198.8521085023606</v>
      </c>
      <c r="AX42" s="267">
        <v>1234.8176717574313</v>
      </c>
      <c r="AY42" s="267">
        <v>1271.8622019101542</v>
      </c>
      <c r="AZ42" s="267">
        <v>1499.0537307173518</v>
      </c>
    </row>
    <row r="43" spans="1:52" s="185" customFormat="1" x14ac:dyDescent="0.25">
      <c r="A43" s="267" t="s">
        <v>451</v>
      </c>
      <c r="B43" s="267"/>
      <c r="C43" s="267">
        <v>0</v>
      </c>
      <c r="D43" s="267">
        <v>0</v>
      </c>
      <c r="E43" s="267">
        <v>0</v>
      </c>
      <c r="F43" s="267">
        <v>0</v>
      </c>
      <c r="G43" s="267">
        <v>0</v>
      </c>
      <c r="H43" s="267">
        <v>0</v>
      </c>
      <c r="I43" s="267">
        <v>0</v>
      </c>
      <c r="J43" s="267">
        <v>0</v>
      </c>
      <c r="K43" s="267">
        <v>0</v>
      </c>
      <c r="L43" s="267">
        <v>0</v>
      </c>
      <c r="M43" s="267">
        <v>0</v>
      </c>
      <c r="N43" s="267">
        <v>0</v>
      </c>
      <c r="O43" s="267">
        <v>0</v>
      </c>
      <c r="P43" s="267">
        <v>0</v>
      </c>
      <c r="Q43" s="267">
        <v>0</v>
      </c>
      <c r="R43" s="267">
        <v>0</v>
      </c>
      <c r="S43" s="267">
        <v>0</v>
      </c>
      <c r="T43" s="267">
        <v>0</v>
      </c>
      <c r="U43" s="267">
        <v>0</v>
      </c>
      <c r="V43" s="267">
        <v>0</v>
      </c>
      <c r="W43" s="267">
        <v>0</v>
      </c>
      <c r="X43" s="267">
        <v>0</v>
      </c>
      <c r="Y43" s="267">
        <v>0</v>
      </c>
      <c r="Z43" s="267">
        <v>0</v>
      </c>
      <c r="AA43" s="267">
        <v>0</v>
      </c>
      <c r="AB43" s="267">
        <v>0</v>
      </c>
      <c r="AC43" s="267">
        <v>0</v>
      </c>
      <c r="AD43" s="267">
        <v>0</v>
      </c>
      <c r="AE43" s="267">
        <v>0</v>
      </c>
      <c r="AF43" s="267">
        <v>0</v>
      </c>
      <c r="AG43" s="267">
        <v>0</v>
      </c>
      <c r="AH43" s="267">
        <v>0</v>
      </c>
      <c r="AI43" s="267">
        <v>0</v>
      </c>
      <c r="AJ43" s="267">
        <v>0</v>
      </c>
      <c r="AK43" s="267">
        <v>0</v>
      </c>
      <c r="AL43" s="267">
        <v>0</v>
      </c>
      <c r="AM43" s="267">
        <v>0</v>
      </c>
      <c r="AN43" s="267">
        <v>0</v>
      </c>
      <c r="AO43" s="267">
        <v>0</v>
      </c>
      <c r="AP43" s="267">
        <v>0</v>
      </c>
      <c r="AQ43" s="267">
        <v>0</v>
      </c>
      <c r="AR43" s="267">
        <v>0</v>
      </c>
      <c r="AS43" s="267">
        <v>0</v>
      </c>
      <c r="AT43" s="267">
        <v>0</v>
      </c>
      <c r="AU43" s="267">
        <v>0</v>
      </c>
      <c r="AV43" s="267">
        <v>0</v>
      </c>
      <c r="AW43" s="267">
        <v>0</v>
      </c>
      <c r="AX43" s="267">
        <v>0</v>
      </c>
      <c r="AY43" s="267">
        <v>0</v>
      </c>
      <c r="AZ43" s="267">
        <v>0</v>
      </c>
    </row>
    <row r="44" spans="1:52" s="185" customFormat="1" ht="13.5" customHeight="1" x14ac:dyDescent="0.25">
      <c r="A44" s="267" t="s">
        <v>452</v>
      </c>
      <c r="B44" s="267"/>
      <c r="C44" s="267">
        <v>-369.34715</v>
      </c>
      <c r="D44" s="267">
        <v>-380.42740000000003</v>
      </c>
      <c r="E44" s="267">
        <v>-391.84135000000003</v>
      </c>
      <c r="F44" s="267">
        <v>-403.59604999999999</v>
      </c>
      <c r="G44" s="267">
        <v>-415.70325000000003</v>
      </c>
      <c r="H44" s="267">
        <v>-428.17434750000007</v>
      </c>
      <c r="I44" s="267">
        <v>-441.01957792500008</v>
      </c>
      <c r="J44" s="267">
        <v>-454.25016526275004</v>
      </c>
      <c r="K44" s="267">
        <v>-467.87767022063258</v>
      </c>
      <c r="L44" s="267">
        <v>-481.91400032725159</v>
      </c>
      <c r="M44" s="267">
        <v>-496.37142033706914</v>
      </c>
      <c r="N44" s="267">
        <v>-511.26256294718121</v>
      </c>
      <c r="O44" s="267">
        <v>-526.6004398355966</v>
      </c>
      <c r="P44" s="267">
        <v>-542.39845303066454</v>
      </c>
      <c r="Q44" s="267">
        <v>-558.67040662158456</v>
      </c>
      <c r="R44" s="267">
        <v>-575.43051882023212</v>
      </c>
      <c r="S44" s="267">
        <v>-592.69343438483907</v>
      </c>
      <c r="T44" s="267">
        <v>-610.4742374163842</v>
      </c>
      <c r="U44" s="267">
        <v>-628.78846453887581</v>
      </c>
      <c r="V44" s="267">
        <v>-647.65211847504202</v>
      </c>
      <c r="W44" s="267">
        <v>-667.08168202929335</v>
      </c>
      <c r="X44" s="267">
        <v>-687.09413249017211</v>
      </c>
      <c r="Y44" s="267">
        <v>-707.70695646487741</v>
      </c>
      <c r="Z44" s="267">
        <v>-728.93816515882372</v>
      </c>
      <c r="AA44" s="267">
        <v>-750.80631011358832</v>
      </c>
      <c r="AB44" s="267">
        <v>-773.33049941699608</v>
      </c>
      <c r="AC44" s="267">
        <v>-796.53041439950584</v>
      </c>
      <c r="AD44" s="267">
        <v>-820.42632683149111</v>
      </c>
      <c r="AE44" s="267">
        <v>-845.03911663643578</v>
      </c>
      <c r="AF44" s="267">
        <v>-870.39029013552897</v>
      </c>
      <c r="AG44" s="267">
        <v>-896.50199883959488</v>
      </c>
      <c r="AH44" s="267">
        <v>-923.39705880478277</v>
      </c>
      <c r="AI44" s="267">
        <v>-951.09897056892623</v>
      </c>
      <c r="AJ44" s="267">
        <v>-979.63193968599398</v>
      </c>
      <c r="AK44" s="267">
        <v>-1009.0208978765741</v>
      </c>
      <c r="AL44" s="267">
        <v>-1039.2915248128711</v>
      </c>
      <c r="AM44" s="267">
        <v>-1070.4702705572574</v>
      </c>
      <c r="AN44" s="267">
        <v>-1102.5843786739754</v>
      </c>
      <c r="AO44" s="267">
        <v>-1135.6619100341948</v>
      </c>
      <c r="AP44" s="267">
        <v>-1169.7317673352204</v>
      </c>
      <c r="AQ44" s="267">
        <v>-1204.8237203552771</v>
      </c>
      <c r="AR44" s="267">
        <v>-1240.9684319659355</v>
      </c>
      <c r="AS44" s="267">
        <v>-1278.1974849249136</v>
      </c>
      <c r="AT44" s="267">
        <v>-1316.5434094726611</v>
      </c>
      <c r="AU44" s="267">
        <v>-1356.0397117568409</v>
      </c>
      <c r="AV44" s="267">
        <v>-1396.7209031095463</v>
      </c>
      <c r="AW44" s="267">
        <v>-1438.6225302028326</v>
      </c>
      <c r="AX44" s="267">
        <v>-1481.7812061089176</v>
      </c>
      <c r="AY44" s="267">
        <v>-1526.2346422921853</v>
      </c>
      <c r="AZ44" s="267">
        <v>-1499.0537307173518</v>
      </c>
    </row>
    <row r="45" spans="1:52" x14ac:dyDescent="0.25">
      <c r="A45" s="224"/>
      <c r="B45" s="224"/>
      <c r="C45" s="224"/>
      <c r="D45" s="224"/>
      <c r="E45" s="224"/>
      <c r="F45" s="224"/>
      <c r="G45" s="224"/>
      <c r="H45" s="224"/>
      <c r="I45" s="224"/>
      <c r="J45" s="224"/>
      <c r="K45" s="224"/>
      <c r="L45" s="224"/>
      <c r="M45" s="227"/>
      <c r="N45" s="224"/>
      <c r="O45" s="224"/>
      <c r="P45" s="224"/>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row>
    <row r="46" spans="1:52" x14ac:dyDescent="0.25">
      <c r="A46" s="224"/>
      <c r="B46" s="224"/>
      <c r="C46" s="224"/>
      <c r="D46" s="224"/>
      <c r="E46" s="224"/>
      <c r="F46" s="224"/>
      <c r="G46" s="224"/>
      <c r="H46" s="224"/>
      <c r="I46" s="224"/>
      <c r="J46" s="224"/>
      <c r="K46" s="224"/>
      <c r="L46" s="224"/>
      <c r="M46" s="224"/>
      <c r="N46" s="224"/>
      <c r="O46" s="224"/>
      <c r="P46" s="224"/>
      <c r="Q46" s="224"/>
      <c r="R46" s="224"/>
      <c r="S46" s="224"/>
      <c r="T46" s="224"/>
      <c r="U46" s="224"/>
      <c r="V46" s="224"/>
      <c r="W46" s="224"/>
      <c r="X46" s="224"/>
      <c r="Y46" s="224"/>
      <c r="Z46" s="224"/>
      <c r="AA46" s="224"/>
      <c r="AB46" s="224"/>
      <c r="AC46" s="224"/>
      <c r="AD46" s="224"/>
      <c r="AE46" s="224"/>
      <c r="AF46" s="224"/>
      <c r="AG46" s="224"/>
      <c r="AH46" s="224"/>
      <c r="AI46" s="224"/>
      <c r="AJ46" s="224"/>
      <c r="AK46" s="224"/>
      <c r="AL46" s="224"/>
      <c r="AM46" s="224"/>
      <c r="AN46" s="224"/>
      <c r="AO46" s="224"/>
      <c r="AP46" s="224"/>
      <c r="AQ46" s="224"/>
      <c r="AR46" s="224"/>
      <c r="AS46" s="224"/>
      <c r="AT46" s="224"/>
      <c r="AU46" s="224"/>
      <c r="AV46" s="224"/>
      <c r="AW46" s="224"/>
      <c r="AX46" s="224"/>
      <c r="AY46" s="224"/>
      <c r="AZ46" s="224"/>
    </row>
    <row r="47" spans="1:52" s="190" customFormat="1" ht="16.5" thickBot="1" x14ac:dyDescent="0.3">
      <c r="A47" s="268"/>
      <c r="B47" s="268"/>
      <c r="C47" s="268"/>
      <c r="D47" s="268"/>
      <c r="E47" s="268"/>
      <c r="F47" s="268"/>
      <c r="G47" s="268"/>
      <c r="H47" s="268"/>
      <c r="I47" s="268"/>
      <c r="J47" s="268"/>
      <c r="K47" s="268"/>
      <c r="L47" s="268"/>
      <c r="M47" s="269"/>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8"/>
      <c r="AK47" s="268"/>
      <c r="AL47" s="268"/>
      <c r="AM47" s="268"/>
      <c r="AN47" s="268"/>
      <c r="AO47" s="268"/>
      <c r="AP47" s="268"/>
      <c r="AQ47" s="268"/>
      <c r="AR47" s="268"/>
      <c r="AS47" s="268"/>
      <c r="AT47" s="268"/>
      <c r="AU47" s="268"/>
      <c r="AV47" s="268"/>
      <c r="AW47" s="268"/>
      <c r="AX47" s="268"/>
      <c r="AY47" s="268"/>
      <c r="AZ47" s="268"/>
    </row>
    <row r="48" spans="1:52" ht="31.5" x14ac:dyDescent="0.25">
      <c r="A48" s="270" t="s">
        <v>453</v>
      </c>
      <c r="B48" s="257" t="str">
        <f>B38</f>
        <v>Год окончания строительства 2021</v>
      </c>
      <c r="C48" s="257">
        <f t="shared" ref="C48:AZ48" si="3">C38</f>
        <v>2022</v>
      </c>
      <c r="D48" s="257">
        <f t="shared" si="3"/>
        <v>2023</v>
      </c>
      <c r="E48" s="257">
        <f t="shared" si="3"/>
        <v>2024</v>
      </c>
      <c r="F48" s="257">
        <f t="shared" si="3"/>
        <v>2025</v>
      </c>
      <c r="G48" s="257">
        <f t="shared" si="3"/>
        <v>2026</v>
      </c>
      <c r="H48" s="257">
        <f t="shared" si="3"/>
        <v>2027</v>
      </c>
      <c r="I48" s="257">
        <f t="shared" si="3"/>
        <v>2028</v>
      </c>
      <c r="J48" s="257">
        <f t="shared" si="3"/>
        <v>2029</v>
      </c>
      <c r="K48" s="257">
        <f t="shared" si="3"/>
        <v>2030</v>
      </c>
      <c r="L48" s="257">
        <f t="shared" si="3"/>
        <v>2031</v>
      </c>
      <c r="M48" s="271">
        <f t="shared" si="3"/>
        <v>2032</v>
      </c>
      <c r="N48" s="257">
        <f t="shared" si="3"/>
        <v>2033</v>
      </c>
      <c r="O48" s="257">
        <f t="shared" si="3"/>
        <v>2034</v>
      </c>
      <c r="P48" s="257">
        <f t="shared" si="3"/>
        <v>2035</v>
      </c>
      <c r="Q48" s="257">
        <f t="shared" si="3"/>
        <v>2036</v>
      </c>
      <c r="R48" s="257">
        <f t="shared" si="3"/>
        <v>2037</v>
      </c>
      <c r="S48" s="257">
        <f t="shared" si="3"/>
        <v>2038</v>
      </c>
      <c r="T48" s="257">
        <f t="shared" si="3"/>
        <v>2039</v>
      </c>
      <c r="U48" s="257">
        <f t="shared" si="3"/>
        <v>2040</v>
      </c>
      <c r="V48" s="257">
        <f t="shared" si="3"/>
        <v>2041</v>
      </c>
      <c r="W48" s="257">
        <f t="shared" si="3"/>
        <v>2042</v>
      </c>
      <c r="X48" s="257">
        <f t="shared" si="3"/>
        <v>2043</v>
      </c>
      <c r="Y48" s="257">
        <f t="shared" si="3"/>
        <v>2044</v>
      </c>
      <c r="Z48" s="257">
        <f t="shared" si="3"/>
        <v>2045</v>
      </c>
      <c r="AA48" s="257">
        <f t="shared" si="3"/>
        <v>2046</v>
      </c>
      <c r="AB48" s="257">
        <f t="shared" si="3"/>
        <v>2047</v>
      </c>
      <c r="AC48" s="257">
        <f t="shared" si="3"/>
        <v>2048</v>
      </c>
      <c r="AD48" s="257">
        <f t="shared" si="3"/>
        <v>2049</v>
      </c>
      <c r="AE48" s="257">
        <f t="shared" si="3"/>
        <v>2050</v>
      </c>
      <c r="AF48" s="257">
        <f t="shared" si="3"/>
        <v>2051</v>
      </c>
      <c r="AG48" s="257">
        <f t="shared" si="3"/>
        <v>2052</v>
      </c>
      <c r="AH48" s="257">
        <f t="shared" si="3"/>
        <v>2053</v>
      </c>
      <c r="AI48" s="257">
        <f t="shared" si="3"/>
        <v>2054</v>
      </c>
      <c r="AJ48" s="257">
        <f t="shared" si="3"/>
        <v>2055</v>
      </c>
      <c r="AK48" s="257">
        <f t="shared" si="3"/>
        <v>2056</v>
      </c>
      <c r="AL48" s="257">
        <f t="shared" si="3"/>
        <v>2057</v>
      </c>
      <c r="AM48" s="257">
        <f t="shared" si="3"/>
        <v>2058</v>
      </c>
      <c r="AN48" s="257">
        <f t="shared" si="3"/>
        <v>2059</v>
      </c>
      <c r="AO48" s="257">
        <f t="shared" si="3"/>
        <v>2060</v>
      </c>
      <c r="AP48" s="257">
        <f t="shared" si="3"/>
        <v>2061</v>
      </c>
      <c r="AQ48" s="257">
        <f t="shared" si="3"/>
        <v>2062</v>
      </c>
      <c r="AR48" s="257">
        <f t="shared" si="3"/>
        <v>2063</v>
      </c>
      <c r="AS48" s="257">
        <f t="shared" si="3"/>
        <v>2064</v>
      </c>
      <c r="AT48" s="257">
        <f t="shared" si="3"/>
        <v>2065</v>
      </c>
      <c r="AU48" s="257">
        <f t="shared" si="3"/>
        <v>2066</v>
      </c>
      <c r="AV48" s="257">
        <f t="shared" si="3"/>
        <v>2067</v>
      </c>
      <c r="AW48" s="257">
        <f t="shared" si="3"/>
        <v>2068</v>
      </c>
      <c r="AX48" s="257">
        <f t="shared" si="3"/>
        <v>2069</v>
      </c>
      <c r="AY48" s="257">
        <f t="shared" si="3"/>
        <v>2070</v>
      </c>
      <c r="AZ48" s="257">
        <f t="shared" si="3"/>
        <v>2071</v>
      </c>
    </row>
    <row r="49" spans="1:52" x14ac:dyDescent="0.25">
      <c r="A49" s="272" t="s">
        <v>454</v>
      </c>
      <c r="B49" s="273">
        <v>0</v>
      </c>
      <c r="C49" s="273">
        <v>0</v>
      </c>
      <c r="D49" s="273">
        <v>0</v>
      </c>
      <c r="E49" s="273">
        <v>0</v>
      </c>
      <c r="F49" s="273">
        <v>0</v>
      </c>
      <c r="G49" s="273">
        <v>0</v>
      </c>
      <c r="H49" s="273">
        <v>0</v>
      </c>
      <c r="I49" s="273">
        <v>0</v>
      </c>
      <c r="J49" s="273">
        <v>0</v>
      </c>
      <c r="K49" s="273">
        <v>0</v>
      </c>
      <c r="L49" s="273">
        <v>0</v>
      </c>
      <c r="M49" s="274">
        <v>0</v>
      </c>
      <c r="N49" s="273">
        <v>0</v>
      </c>
      <c r="O49" s="273">
        <v>0</v>
      </c>
      <c r="P49" s="273">
        <v>0</v>
      </c>
      <c r="Q49" s="273">
        <v>0</v>
      </c>
      <c r="R49" s="273">
        <v>0</v>
      </c>
      <c r="S49" s="273">
        <v>0</v>
      </c>
      <c r="T49" s="273">
        <v>0</v>
      </c>
      <c r="U49" s="273">
        <v>0</v>
      </c>
      <c r="V49" s="273">
        <v>0</v>
      </c>
      <c r="W49" s="273">
        <v>0</v>
      </c>
      <c r="X49" s="273">
        <v>0</v>
      </c>
      <c r="Y49" s="273">
        <v>0</v>
      </c>
      <c r="Z49" s="273">
        <v>0</v>
      </c>
      <c r="AA49" s="273">
        <v>0</v>
      </c>
      <c r="AB49" s="273">
        <v>0</v>
      </c>
      <c r="AC49" s="273">
        <v>0</v>
      </c>
      <c r="AD49" s="273">
        <v>0</v>
      </c>
      <c r="AE49" s="273">
        <v>0</v>
      </c>
      <c r="AF49" s="273">
        <v>0</v>
      </c>
      <c r="AG49" s="273">
        <v>0</v>
      </c>
      <c r="AH49" s="273">
        <v>0</v>
      </c>
      <c r="AI49" s="273">
        <v>0</v>
      </c>
      <c r="AJ49" s="273">
        <v>0</v>
      </c>
      <c r="AK49" s="273">
        <v>0</v>
      </c>
      <c r="AL49" s="273">
        <v>0</v>
      </c>
      <c r="AM49" s="273">
        <v>0</v>
      </c>
      <c r="AN49" s="273">
        <v>0</v>
      </c>
      <c r="AO49" s="273">
        <v>0</v>
      </c>
      <c r="AP49" s="273">
        <v>0</v>
      </c>
      <c r="AQ49" s="273">
        <v>0</v>
      </c>
      <c r="AR49" s="273">
        <v>0</v>
      </c>
      <c r="AS49" s="273">
        <v>0</v>
      </c>
      <c r="AT49" s="273">
        <v>0</v>
      </c>
      <c r="AU49" s="273">
        <v>0</v>
      </c>
      <c r="AV49" s="273">
        <v>0</v>
      </c>
      <c r="AW49" s="273">
        <v>0</v>
      </c>
      <c r="AX49" s="273">
        <v>0</v>
      </c>
      <c r="AY49" s="273">
        <v>0</v>
      </c>
      <c r="AZ49" s="273">
        <v>0</v>
      </c>
    </row>
    <row r="50" spans="1:52" x14ac:dyDescent="0.25">
      <c r="A50" s="272" t="s">
        <v>455</v>
      </c>
      <c r="B50" s="273">
        <v>0</v>
      </c>
      <c r="C50" s="273">
        <v>0</v>
      </c>
      <c r="D50" s="273">
        <v>0</v>
      </c>
      <c r="E50" s="273">
        <v>0</v>
      </c>
      <c r="F50" s="273">
        <v>0</v>
      </c>
      <c r="G50" s="273">
        <v>0</v>
      </c>
      <c r="H50" s="273">
        <v>0</v>
      </c>
      <c r="I50" s="273">
        <v>0</v>
      </c>
      <c r="J50" s="273">
        <v>0</v>
      </c>
      <c r="K50" s="273">
        <v>0</v>
      </c>
      <c r="L50" s="273">
        <v>0</v>
      </c>
      <c r="M50" s="274">
        <v>0</v>
      </c>
      <c r="N50" s="273">
        <v>0</v>
      </c>
      <c r="O50" s="273">
        <v>0</v>
      </c>
      <c r="P50" s="273">
        <v>0</v>
      </c>
      <c r="Q50" s="273">
        <v>0</v>
      </c>
      <c r="R50" s="273">
        <v>0</v>
      </c>
      <c r="S50" s="273">
        <v>0</v>
      </c>
      <c r="T50" s="273">
        <v>0</v>
      </c>
      <c r="U50" s="273">
        <v>0</v>
      </c>
      <c r="V50" s="273">
        <v>0</v>
      </c>
      <c r="W50" s="273">
        <v>0</v>
      </c>
      <c r="X50" s="273">
        <v>0</v>
      </c>
      <c r="Y50" s="273">
        <v>0</v>
      </c>
      <c r="Z50" s="273">
        <v>0</v>
      </c>
      <c r="AA50" s="273">
        <v>0</v>
      </c>
      <c r="AB50" s="273">
        <v>0</v>
      </c>
      <c r="AC50" s="273">
        <v>0</v>
      </c>
      <c r="AD50" s="273">
        <v>0</v>
      </c>
      <c r="AE50" s="273">
        <v>0</v>
      </c>
      <c r="AF50" s="273">
        <v>0</v>
      </c>
      <c r="AG50" s="273">
        <v>0</v>
      </c>
      <c r="AH50" s="273">
        <v>0</v>
      </c>
      <c r="AI50" s="273">
        <v>0</v>
      </c>
      <c r="AJ50" s="273">
        <v>0</v>
      </c>
      <c r="AK50" s="273">
        <v>0</v>
      </c>
      <c r="AL50" s="273">
        <v>0</v>
      </c>
      <c r="AM50" s="273">
        <v>0</v>
      </c>
      <c r="AN50" s="273">
        <v>0</v>
      </c>
      <c r="AO50" s="273">
        <v>0</v>
      </c>
      <c r="AP50" s="273">
        <v>0</v>
      </c>
      <c r="AQ50" s="273">
        <v>0</v>
      </c>
      <c r="AR50" s="273">
        <v>0</v>
      </c>
      <c r="AS50" s="273">
        <v>0</v>
      </c>
      <c r="AT50" s="273">
        <v>0</v>
      </c>
      <c r="AU50" s="273">
        <v>0</v>
      </c>
      <c r="AV50" s="273">
        <v>0</v>
      </c>
      <c r="AW50" s="273">
        <v>0</v>
      </c>
      <c r="AX50" s="273">
        <v>0</v>
      </c>
      <c r="AY50" s="273">
        <v>0</v>
      </c>
      <c r="AZ50" s="273">
        <v>0</v>
      </c>
    </row>
    <row r="51" spans="1:52" x14ac:dyDescent="0.25">
      <c r="A51" s="261" t="s">
        <v>456</v>
      </c>
      <c r="B51" s="273">
        <v>0</v>
      </c>
      <c r="C51" s="273">
        <v>0</v>
      </c>
      <c r="D51" s="273">
        <v>0</v>
      </c>
      <c r="E51" s="273">
        <v>0</v>
      </c>
      <c r="F51" s="273">
        <v>0</v>
      </c>
      <c r="G51" s="273">
        <v>0</v>
      </c>
      <c r="H51" s="273">
        <v>0</v>
      </c>
      <c r="I51" s="273">
        <v>0</v>
      </c>
      <c r="J51" s="273">
        <v>0</v>
      </c>
      <c r="K51" s="273">
        <v>0</v>
      </c>
      <c r="L51" s="273">
        <v>0</v>
      </c>
      <c r="M51" s="274">
        <v>0</v>
      </c>
      <c r="N51" s="273">
        <v>0</v>
      </c>
      <c r="O51" s="273">
        <v>0</v>
      </c>
      <c r="P51" s="273">
        <v>0</v>
      </c>
      <c r="Q51" s="273">
        <v>0</v>
      </c>
      <c r="R51" s="273">
        <v>0</v>
      </c>
      <c r="S51" s="273">
        <v>0</v>
      </c>
      <c r="T51" s="273">
        <v>0</v>
      </c>
      <c r="U51" s="273">
        <v>0</v>
      </c>
      <c r="V51" s="273">
        <v>0</v>
      </c>
      <c r="W51" s="273">
        <v>0</v>
      </c>
      <c r="X51" s="273">
        <v>0</v>
      </c>
      <c r="Y51" s="273">
        <v>0</v>
      </c>
      <c r="Z51" s="273">
        <v>0</v>
      </c>
      <c r="AA51" s="273">
        <v>0</v>
      </c>
      <c r="AB51" s="273">
        <v>0</v>
      </c>
      <c r="AC51" s="273">
        <v>0</v>
      </c>
      <c r="AD51" s="273">
        <v>0</v>
      </c>
      <c r="AE51" s="273">
        <v>0</v>
      </c>
      <c r="AF51" s="273">
        <v>0</v>
      </c>
      <c r="AG51" s="273">
        <v>0</v>
      </c>
      <c r="AH51" s="273">
        <v>0</v>
      </c>
      <c r="AI51" s="273">
        <v>0</v>
      </c>
      <c r="AJ51" s="273">
        <v>0</v>
      </c>
      <c r="AK51" s="273">
        <v>0</v>
      </c>
      <c r="AL51" s="273">
        <v>0</v>
      </c>
      <c r="AM51" s="273">
        <v>0</v>
      </c>
      <c r="AN51" s="273">
        <v>0</v>
      </c>
      <c r="AO51" s="273">
        <v>0</v>
      </c>
      <c r="AP51" s="273">
        <v>0</v>
      </c>
      <c r="AQ51" s="273">
        <v>0</v>
      </c>
      <c r="AR51" s="273">
        <v>0</v>
      </c>
      <c r="AS51" s="273">
        <v>0</v>
      </c>
      <c r="AT51" s="273">
        <v>0</v>
      </c>
      <c r="AU51" s="273">
        <v>0</v>
      </c>
      <c r="AV51" s="273">
        <v>0</v>
      </c>
      <c r="AW51" s="273">
        <v>0</v>
      </c>
      <c r="AX51" s="273">
        <v>0</v>
      </c>
      <c r="AY51" s="273">
        <v>0</v>
      </c>
      <c r="AZ51" s="273">
        <v>0</v>
      </c>
    </row>
    <row r="52" spans="1:52" ht="16.5" thickBot="1" x14ac:dyDescent="0.3">
      <c r="A52" s="264" t="s">
        <v>457</v>
      </c>
      <c r="B52" s="275">
        <v>0</v>
      </c>
      <c r="C52" s="275">
        <v>0</v>
      </c>
      <c r="D52" s="275">
        <v>0</v>
      </c>
      <c r="E52" s="275">
        <v>0</v>
      </c>
      <c r="F52" s="275">
        <v>0</v>
      </c>
      <c r="G52" s="275">
        <v>0</v>
      </c>
      <c r="H52" s="275">
        <v>0</v>
      </c>
      <c r="I52" s="275">
        <v>0</v>
      </c>
      <c r="J52" s="275">
        <v>0</v>
      </c>
      <c r="K52" s="275">
        <v>0</v>
      </c>
      <c r="L52" s="275">
        <v>0</v>
      </c>
      <c r="M52" s="276">
        <v>0</v>
      </c>
      <c r="N52" s="275">
        <v>0</v>
      </c>
      <c r="O52" s="275">
        <v>0</v>
      </c>
      <c r="P52" s="275">
        <v>0</v>
      </c>
      <c r="Q52" s="275">
        <v>0</v>
      </c>
      <c r="R52" s="275">
        <v>0</v>
      </c>
      <c r="S52" s="275">
        <v>0</v>
      </c>
      <c r="T52" s="275">
        <v>0</v>
      </c>
      <c r="U52" s="275">
        <v>0</v>
      </c>
      <c r="V52" s="275">
        <v>0</v>
      </c>
      <c r="W52" s="275">
        <v>0</v>
      </c>
      <c r="X52" s="275">
        <v>0</v>
      </c>
      <c r="Y52" s="275">
        <v>0</v>
      </c>
      <c r="Z52" s="275">
        <v>0</v>
      </c>
      <c r="AA52" s="275">
        <v>0</v>
      </c>
      <c r="AB52" s="275">
        <v>0</v>
      </c>
      <c r="AC52" s="275">
        <v>0</v>
      </c>
      <c r="AD52" s="275">
        <v>0</v>
      </c>
      <c r="AE52" s="275">
        <v>0</v>
      </c>
      <c r="AF52" s="275">
        <v>0</v>
      </c>
      <c r="AG52" s="275">
        <v>0</v>
      </c>
      <c r="AH52" s="275">
        <v>0</v>
      </c>
      <c r="AI52" s="275">
        <v>0</v>
      </c>
      <c r="AJ52" s="275">
        <v>0</v>
      </c>
      <c r="AK52" s="275">
        <v>0</v>
      </c>
      <c r="AL52" s="275">
        <v>0</v>
      </c>
      <c r="AM52" s="275">
        <v>0</v>
      </c>
      <c r="AN52" s="275">
        <v>0</v>
      </c>
      <c r="AO52" s="275">
        <v>0</v>
      </c>
      <c r="AP52" s="275">
        <v>0</v>
      </c>
      <c r="AQ52" s="275">
        <v>0</v>
      </c>
      <c r="AR52" s="275">
        <v>0</v>
      </c>
      <c r="AS52" s="275">
        <v>0</v>
      </c>
      <c r="AT52" s="275">
        <v>0</v>
      </c>
      <c r="AU52" s="275">
        <v>0</v>
      </c>
      <c r="AV52" s="275">
        <v>0</v>
      </c>
      <c r="AW52" s="275">
        <v>0</v>
      </c>
      <c r="AX52" s="275">
        <v>0</v>
      </c>
      <c r="AY52" s="275">
        <v>0</v>
      </c>
      <c r="AZ52" s="275">
        <v>0</v>
      </c>
    </row>
    <row r="53" spans="1:52" ht="16.5" thickBot="1" x14ac:dyDescent="0.3">
      <c r="A53" s="277"/>
      <c r="B53" s="278"/>
      <c r="C53" s="278"/>
      <c r="D53" s="278"/>
      <c r="E53" s="278"/>
      <c r="F53" s="278"/>
      <c r="G53" s="278"/>
      <c r="H53" s="278"/>
      <c r="I53" s="278"/>
      <c r="J53" s="278"/>
      <c r="K53" s="278"/>
      <c r="L53" s="279"/>
      <c r="M53" s="280"/>
      <c r="N53" s="279"/>
      <c r="O53" s="279"/>
      <c r="P53" s="279"/>
      <c r="Q53" s="279"/>
      <c r="R53" s="279"/>
      <c r="S53" s="279"/>
      <c r="T53" s="279"/>
      <c r="U53" s="279"/>
      <c r="V53" s="279"/>
      <c r="W53" s="224"/>
      <c r="X53" s="224"/>
      <c r="Y53" s="224"/>
      <c r="Z53" s="224"/>
      <c r="AA53" s="224"/>
      <c r="AB53" s="224"/>
      <c r="AC53" s="224"/>
      <c r="AD53" s="224"/>
      <c r="AE53" s="224"/>
      <c r="AF53" s="224"/>
      <c r="AG53" s="224"/>
      <c r="AH53" s="224"/>
      <c r="AI53" s="224"/>
      <c r="AJ53" s="224"/>
      <c r="AK53" s="224"/>
      <c r="AL53" s="224"/>
      <c r="AM53" s="224"/>
      <c r="AN53" s="224"/>
      <c r="AO53" s="224"/>
      <c r="AP53" s="224"/>
      <c r="AQ53" s="224"/>
      <c r="AR53" s="224"/>
      <c r="AS53" s="224"/>
      <c r="AT53" s="224"/>
      <c r="AU53" s="224"/>
      <c r="AV53" s="224"/>
      <c r="AW53" s="224"/>
      <c r="AX53" s="224"/>
      <c r="AY53" s="224"/>
      <c r="AZ53" s="224"/>
    </row>
    <row r="54" spans="1:52" s="189" customFormat="1" ht="31.5" x14ac:dyDescent="0.25">
      <c r="A54" s="270" t="s">
        <v>458</v>
      </c>
      <c r="B54" s="257" t="str">
        <f>B38</f>
        <v>Год окончания строительства 2021</v>
      </c>
      <c r="C54" s="257">
        <f t="shared" ref="C54:AZ54" si="4">C38</f>
        <v>2022</v>
      </c>
      <c r="D54" s="257">
        <f t="shared" si="4"/>
        <v>2023</v>
      </c>
      <c r="E54" s="257">
        <f t="shared" si="4"/>
        <v>2024</v>
      </c>
      <c r="F54" s="257">
        <f t="shared" si="4"/>
        <v>2025</v>
      </c>
      <c r="G54" s="257">
        <f t="shared" si="4"/>
        <v>2026</v>
      </c>
      <c r="H54" s="257">
        <f t="shared" si="4"/>
        <v>2027</v>
      </c>
      <c r="I54" s="257">
        <f t="shared" si="4"/>
        <v>2028</v>
      </c>
      <c r="J54" s="257">
        <f t="shared" si="4"/>
        <v>2029</v>
      </c>
      <c r="K54" s="257">
        <f t="shared" si="4"/>
        <v>2030</v>
      </c>
      <c r="L54" s="257">
        <f t="shared" si="4"/>
        <v>2031</v>
      </c>
      <c r="M54" s="271">
        <f t="shared" si="4"/>
        <v>2032</v>
      </c>
      <c r="N54" s="257">
        <f t="shared" si="4"/>
        <v>2033</v>
      </c>
      <c r="O54" s="257">
        <f t="shared" si="4"/>
        <v>2034</v>
      </c>
      <c r="P54" s="257">
        <f t="shared" si="4"/>
        <v>2035</v>
      </c>
      <c r="Q54" s="257">
        <f t="shared" si="4"/>
        <v>2036</v>
      </c>
      <c r="R54" s="257">
        <f t="shared" si="4"/>
        <v>2037</v>
      </c>
      <c r="S54" s="257">
        <f t="shared" si="4"/>
        <v>2038</v>
      </c>
      <c r="T54" s="257">
        <f t="shared" si="4"/>
        <v>2039</v>
      </c>
      <c r="U54" s="257">
        <f t="shared" si="4"/>
        <v>2040</v>
      </c>
      <c r="V54" s="257">
        <f t="shared" si="4"/>
        <v>2041</v>
      </c>
      <c r="W54" s="257">
        <f t="shared" si="4"/>
        <v>2042</v>
      </c>
      <c r="X54" s="257">
        <f t="shared" si="4"/>
        <v>2043</v>
      </c>
      <c r="Y54" s="257">
        <f t="shared" si="4"/>
        <v>2044</v>
      </c>
      <c r="Z54" s="257">
        <f t="shared" si="4"/>
        <v>2045</v>
      </c>
      <c r="AA54" s="257">
        <f t="shared" si="4"/>
        <v>2046</v>
      </c>
      <c r="AB54" s="257">
        <f t="shared" si="4"/>
        <v>2047</v>
      </c>
      <c r="AC54" s="257">
        <f t="shared" si="4"/>
        <v>2048</v>
      </c>
      <c r="AD54" s="257">
        <f t="shared" si="4"/>
        <v>2049</v>
      </c>
      <c r="AE54" s="257">
        <f t="shared" si="4"/>
        <v>2050</v>
      </c>
      <c r="AF54" s="257">
        <f t="shared" si="4"/>
        <v>2051</v>
      </c>
      <c r="AG54" s="257">
        <f t="shared" si="4"/>
        <v>2052</v>
      </c>
      <c r="AH54" s="257">
        <f t="shared" si="4"/>
        <v>2053</v>
      </c>
      <c r="AI54" s="257">
        <f t="shared" si="4"/>
        <v>2054</v>
      </c>
      <c r="AJ54" s="257">
        <f t="shared" si="4"/>
        <v>2055</v>
      </c>
      <c r="AK54" s="257">
        <f t="shared" si="4"/>
        <v>2056</v>
      </c>
      <c r="AL54" s="257">
        <f t="shared" si="4"/>
        <v>2057</v>
      </c>
      <c r="AM54" s="257">
        <f t="shared" si="4"/>
        <v>2058</v>
      </c>
      <c r="AN54" s="257">
        <f t="shared" si="4"/>
        <v>2059</v>
      </c>
      <c r="AO54" s="257">
        <f t="shared" si="4"/>
        <v>2060</v>
      </c>
      <c r="AP54" s="257">
        <f t="shared" si="4"/>
        <v>2061</v>
      </c>
      <c r="AQ54" s="257">
        <f t="shared" si="4"/>
        <v>2062</v>
      </c>
      <c r="AR54" s="257">
        <f t="shared" si="4"/>
        <v>2063</v>
      </c>
      <c r="AS54" s="257">
        <f t="shared" si="4"/>
        <v>2064</v>
      </c>
      <c r="AT54" s="257">
        <f t="shared" si="4"/>
        <v>2065</v>
      </c>
      <c r="AU54" s="257">
        <f t="shared" si="4"/>
        <v>2066</v>
      </c>
      <c r="AV54" s="257">
        <f t="shared" si="4"/>
        <v>2067</v>
      </c>
      <c r="AW54" s="257">
        <f t="shared" si="4"/>
        <v>2068</v>
      </c>
      <c r="AX54" s="257">
        <f t="shared" si="4"/>
        <v>2069</v>
      </c>
      <c r="AY54" s="257">
        <f t="shared" si="4"/>
        <v>2070</v>
      </c>
      <c r="AZ54" s="257">
        <f t="shared" si="4"/>
        <v>2071</v>
      </c>
    </row>
    <row r="55" spans="1:52" s="187" customFormat="1" ht="14.25" x14ac:dyDescent="0.25">
      <c r="A55" s="281" t="s">
        <v>459</v>
      </c>
      <c r="B55" s="282">
        <f t="shared" ref="B55:AZ55" si="5">B41*$B$19</f>
        <v>0</v>
      </c>
      <c r="C55" s="282">
        <f t="shared" si="5"/>
        <v>307789.29166666669</v>
      </c>
      <c r="D55" s="282">
        <f t="shared" si="5"/>
        <v>317022.83333333337</v>
      </c>
      <c r="E55" s="282">
        <f t="shared" si="5"/>
        <v>326534.45833333337</v>
      </c>
      <c r="F55" s="282">
        <f t="shared" si="5"/>
        <v>336330.04166666669</v>
      </c>
      <c r="G55" s="282">
        <f t="shared" si="5"/>
        <v>346419.375</v>
      </c>
      <c r="H55" s="282">
        <f t="shared" si="5"/>
        <v>356811.95625000005</v>
      </c>
      <c r="I55" s="282">
        <f t="shared" si="5"/>
        <v>367516.31493750011</v>
      </c>
      <c r="J55" s="282">
        <f t="shared" si="5"/>
        <v>378541.80438562506</v>
      </c>
      <c r="K55" s="282">
        <f t="shared" si="5"/>
        <v>389898.05851719389</v>
      </c>
      <c r="L55" s="282">
        <f t="shared" si="5"/>
        <v>401595.0002727097</v>
      </c>
      <c r="M55" s="283">
        <f t="shared" si="5"/>
        <v>413642.85028089094</v>
      </c>
      <c r="N55" s="282">
        <f t="shared" si="5"/>
        <v>426052.13578931766</v>
      </c>
      <c r="O55" s="282">
        <f t="shared" si="5"/>
        <v>438833.69986299722</v>
      </c>
      <c r="P55" s="282">
        <f t="shared" si="5"/>
        <v>451998.71085888712</v>
      </c>
      <c r="Q55" s="282">
        <f t="shared" si="5"/>
        <v>465558.67218465381</v>
      </c>
      <c r="R55" s="282">
        <f t="shared" si="5"/>
        <v>479525.4323501935</v>
      </c>
      <c r="S55" s="282">
        <f t="shared" si="5"/>
        <v>493911.19532069925</v>
      </c>
      <c r="T55" s="282">
        <f t="shared" si="5"/>
        <v>508728.53118032019</v>
      </c>
      <c r="U55" s="282">
        <f t="shared" si="5"/>
        <v>523990.38711572986</v>
      </c>
      <c r="V55" s="282">
        <f t="shared" si="5"/>
        <v>539710.09872920171</v>
      </c>
      <c r="W55" s="282">
        <f t="shared" si="5"/>
        <v>555901.40169107786</v>
      </c>
      <c r="X55" s="282">
        <f t="shared" si="5"/>
        <v>572578.44374181016</v>
      </c>
      <c r="Y55" s="282">
        <f t="shared" si="5"/>
        <v>589755.79705406458</v>
      </c>
      <c r="Z55" s="282">
        <f t="shared" si="5"/>
        <v>607448.47096568637</v>
      </c>
      <c r="AA55" s="282">
        <f t="shared" si="5"/>
        <v>625671.925094657</v>
      </c>
      <c r="AB55" s="282">
        <f t="shared" si="5"/>
        <v>644442.08284749673</v>
      </c>
      <c r="AC55" s="282">
        <f t="shared" si="5"/>
        <v>663775.3453329216</v>
      </c>
      <c r="AD55" s="282">
        <f t="shared" si="5"/>
        <v>683688.60569290933</v>
      </c>
      <c r="AE55" s="282">
        <f t="shared" si="5"/>
        <v>704199.26386369648</v>
      </c>
      <c r="AF55" s="282">
        <f t="shared" si="5"/>
        <v>725325.24177960749</v>
      </c>
      <c r="AG55" s="282">
        <f t="shared" si="5"/>
        <v>747084.99903299566</v>
      </c>
      <c r="AH55" s="282">
        <f t="shared" si="5"/>
        <v>769497.54900398559</v>
      </c>
      <c r="AI55" s="282">
        <f t="shared" si="5"/>
        <v>792582.47547410522</v>
      </c>
      <c r="AJ55" s="282">
        <f t="shared" si="5"/>
        <v>816359.94973832835</v>
      </c>
      <c r="AK55" s="282">
        <f t="shared" si="5"/>
        <v>840850.74823047838</v>
      </c>
      <c r="AL55" s="282">
        <f t="shared" si="5"/>
        <v>866076.27067739272</v>
      </c>
      <c r="AM55" s="282">
        <f t="shared" si="5"/>
        <v>892058.55879771453</v>
      </c>
      <c r="AN55" s="282">
        <f t="shared" si="5"/>
        <v>918820.31556164613</v>
      </c>
      <c r="AO55" s="282">
        <f t="shared" si="5"/>
        <v>946384.92502849572</v>
      </c>
      <c r="AP55" s="282">
        <f t="shared" si="5"/>
        <v>974776.47277935047</v>
      </c>
      <c r="AQ55" s="282">
        <f t="shared" si="5"/>
        <v>1004019.766962731</v>
      </c>
      <c r="AR55" s="282">
        <f t="shared" si="5"/>
        <v>1034140.3599716127</v>
      </c>
      <c r="AS55" s="282">
        <f t="shared" si="5"/>
        <v>1065164.5707707612</v>
      </c>
      <c r="AT55" s="282">
        <f t="shared" si="5"/>
        <v>1097119.5078938843</v>
      </c>
      <c r="AU55" s="282">
        <f t="shared" si="5"/>
        <v>1130033.093130701</v>
      </c>
      <c r="AV55" s="282">
        <f t="shared" si="5"/>
        <v>1163934.0859246219</v>
      </c>
      <c r="AW55" s="282">
        <f t="shared" si="5"/>
        <v>1198852.1085023605</v>
      </c>
      <c r="AX55" s="282">
        <f t="shared" si="5"/>
        <v>1234817.6717574312</v>
      </c>
      <c r="AY55" s="282">
        <f t="shared" si="5"/>
        <v>1271862.2019101542</v>
      </c>
      <c r="AZ55" s="282">
        <f t="shared" si="5"/>
        <v>1499053.7307173517</v>
      </c>
    </row>
    <row r="56" spans="1:52" x14ac:dyDescent="0.25">
      <c r="A56" s="272" t="s">
        <v>460</v>
      </c>
      <c r="B56" s="284">
        <f t="shared" ref="B56:AZ56" si="6">SUM(B57:B62)</f>
        <v>0</v>
      </c>
      <c r="C56" s="284">
        <f t="shared" si="6"/>
        <v>-48741.779444933287</v>
      </c>
      <c r="D56" s="284">
        <f t="shared" si="6"/>
        <v>-32232.09346986661</v>
      </c>
      <c r="E56" s="284">
        <f t="shared" si="6"/>
        <v>-15444.324161466619</v>
      </c>
      <c r="F56" s="284">
        <f t="shared" si="6"/>
        <v>1627.4034802667447</v>
      </c>
      <c r="G56" s="284">
        <f t="shared" si="6"/>
        <v>18992.88112200005</v>
      </c>
      <c r="H56" s="284">
        <f t="shared" si="6"/>
        <v>36661.606680400146</v>
      </c>
      <c r="I56" s="284">
        <f t="shared" si="6"/>
        <v>54642.109676300141</v>
      </c>
      <c r="J56" s="284">
        <f t="shared" si="6"/>
        <v>72943.743432825082</v>
      </c>
      <c r="K56" s="284">
        <f t="shared" si="6"/>
        <v>91576.141872793844</v>
      </c>
      <c r="L56" s="284">
        <f t="shared" si="6"/>
        <v>110549.22793670971</v>
      </c>
      <c r="M56" s="285">
        <f t="shared" si="6"/>
        <v>129873.22225329099</v>
      </c>
      <c r="N56" s="284">
        <f t="shared" si="6"/>
        <v>149558.65207011777</v>
      </c>
      <c r="O56" s="284">
        <f t="shared" si="6"/>
        <v>169616.36045219714</v>
      </c>
      <c r="P56" s="284">
        <f t="shared" si="6"/>
        <v>190057.51575648724</v>
      </c>
      <c r="Q56" s="284">
        <f t="shared" si="6"/>
        <v>210893.62139065383</v>
      </c>
      <c r="R56" s="284">
        <f t="shared" si="6"/>
        <v>232136.52586459348</v>
      </c>
      <c r="S56" s="284">
        <f t="shared" si="6"/>
        <v>253798.43314349919</v>
      </c>
      <c r="T56" s="284">
        <f t="shared" si="6"/>
        <v>275891.91331152018</v>
      </c>
      <c r="U56" s="284">
        <f t="shared" si="6"/>
        <v>298429.9135553299</v>
      </c>
      <c r="V56" s="284">
        <f t="shared" si="6"/>
        <v>321425.76947720174</v>
      </c>
      <c r="W56" s="284">
        <f t="shared" si="6"/>
        <v>344893.21674747788</v>
      </c>
      <c r="X56" s="284">
        <f t="shared" si="6"/>
        <v>368846.40310661017</v>
      </c>
      <c r="Y56" s="284">
        <f t="shared" si="6"/>
        <v>393299.90072726447</v>
      </c>
      <c r="Z56" s="284">
        <f t="shared" si="6"/>
        <v>418268.71894728654</v>
      </c>
      <c r="AA56" s="284">
        <f t="shared" si="6"/>
        <v>443768.31738465704</v>
      </c>
      <c r="AB56" s="284">
        <f t="shared" si="6"/>
        <v>462538.47513749677</v>
      </c>
      <c r="AC56" s="284">
        <f t="shared" si="6"/>
        <v>481871.73762292165</v>
      </c>
      <c r="AD56" s="284">
        <f t="shared" si="6"/>
        <v>501784.99798290926</v>
      </c>
      <c r="AE56" s="284">
        <f t="shared" si="6"/>
        <v>522295.65615369653</v>
      </c>
      <c r="AF56" s="284">
        <f t="shared" si="6"/>
        <v>543421.63406960759</v>
      </c>
      <c r="AG56" s="284">
        <f t="shared" si="6"/>
        <v>565181.39132299577</v>
      </c>
      <c r="AH56" s="284">
        <f t="shared" si="6"/>
        <v>587593.94129398582</v>
      </c>
      <c r="AI56" s="284">
        <f t="shared" si="6"/>
        <v>610678.86776410532</v>
      </c>
      <c r="AJ56" s="284">
        <f t="shared" si="6"/>
        <v>634456.34202832845</v>
      </c>
      <c r="AK56" s="284">
        <f t="shared" si="6"/>
        <v>658947.14052047837</v>
      </c>
      <c r="AL56" s="284">
        <f t="shared" si="6"/>
        <v>684172.66296739271</v>
      </c>
      <c r="AM56" s="284">
        <f t="shared" si="6"/>
        <v>710154.95108771464</v>
      </c>
      <c r="AN56" s="284">
        <f t="shared" si="6"/>
        <v>736916.70785164624</v>
      </c>
      <c r="AO56" s="284">
        <f t="shared" si="6"/>
        <v>764481.31731849583</v>
      </c>
      <c r="AP56" s="284">
        <f t="shared" si="6"/>
        <v>792872.86506935046</v>
      </c>
      <c r="AQ56" s="284">
        <f t="shared" si="6"/>
        <v>822116.15925273113</v>
      </c>
      <c r="AR56" s="284">
        <f t="shared" si="6"/>
        <v>852236.75226161303</v>
      </c>
      <c r="AS56" s="284">
        <f t="shared" si="6"/>
        <v>883260.96306076157</v>
      </c>
      <c r="AT56" s="284">
        <f t="shared" si="6"/>
        <v>915215.90018388443</v>
      </c>
      <c r="AU56" s="284">
        <f t="shared" si="6"/>
        <v>948129.48542070086</v>
      </c>
      <c r="AV56" s="284">
        <f t="shared" si="6"/>
        <v>982030.47821462201</v>
      </c>
      <c r="AW56" s="284">
        <f t="shared" si="6"/>
        <v>1016948.5007923606</v>
      </c>
      <c r="AX56" s="284">
        <f t="shared" si="6"/>
        <v>1052914.0640474313</v>
      </c>
      <c r="AY56" s="284">
        <f t="shared" si="6"/>
        <v>1089958.5942001545</v>
      </c>
      <c r="AZ56" s="284">
        <f t="shared" si="6"/>
        <v>1067307.8345544599</v>
      </c>
    </row>
    <row r="57" spans="1:52" x14ac:dyDescent="0.25">
      <c r="A57" s="286" t="s">
        <v>461</v>
      </c>
      <c r="B57" s="284">
        <f>-B43*1000/1.2</f>
        <v>0</v>
      </c>
      <c r="C57" s="284">
        <f t="shared" ref="C57:AZ58" si="7">-C43*1000/1.2</f>
        <v>0</v>
      </c>
      <c r="D57" s="284">
        <f t="shared" si="7"/>
        <v>0</v>
      </c>
      <c r="E57" s="284">
        <f t="shared" si="7"/>
        <v>0</v>
      </c>
      <c r="F57" s="284">
        <f t="shared" si="7"/>
        <v>0</v>
      </c>
      <c r="G57" s="284">
        <f t="shared" si="7"/>
        <v>0</v>
      </c>
      <c r="H57" s="284">
        <f t="shared" si="7"/>
        <v>0</v>
      </c>
      <c r="I57" s="284">
        <f t="shared" si="7"/>
        <v>0</v>
      </c>
      <c r="J57" s="284">
        <f t="shared" si="7"/>
        <v>0</v>
      </c>
      <c r="K57" s="284">
        <f t="shared" si="7"/>
        <v>0</v>
      </c>
      <c r="L57" s="284">
        <f t="shared" si="7"/>
        <v>0</v>
      </c>
      <c r="M57" s="284">
        <f t="shared" si="7"/>
        <v>0</v>
      </c>
      <c r="N57" s="284">
        <f t="shared" si="7"/>
        <v>0</v>
      </c>
      <c r="O57" s="284">
        <f t="shared" si="7"/>
        <v>0</v>
      </c>
      <c r="P57" s="284">
        <f t="shared" si="7"/>
        <v>0</v>
      </c>
      <c r="Q57" s="284">
        <f t="shared" si="7"/>
        <v>0</v>
      </c>
      <c r="R57" s="284">
        <f t="shared" si="7"/>
        <v>0</v>
      </c>
      <c r="S57" s="284">
        <f t="shared" si="7"/>
        <v>0</v>
      </c>
      <c r="T57" s="284">
        <f t="shared" si="7"/>
        <v>0</v>
      </c>
      <c r="U57" s="284">
        <f t="shared" si="7"/>
        <v>0</v>
      </c>
      <c r="V57" s="284">
        <f t="shared" si="7"/>
        <v>0</v>
      </c>
      <c r="W57" s="284">
        <f t="shared" si="7"/>
        <v>0</v>
      </c>
      <c r="X57" s="284">
        <f t="shared" si="7"/>
        <v>0</v>
      </c>
      <c r="Y57" s="284">
        <f t="shared" si="7"/>
        <v>0</v>
      </c>
      <c r="Z57" s="284">
        <f t="shared" si="7"/>
        <v>0</v>
      </c>
      <c r="AA57" s="284">
        <f t="shared" si="7"/>
        <v>0</v>
      </c>
      <c r="AB57" s="284">
        <f t="shared" si="7"/>
        <v>0</v>
      </c>
      <c r="AC57" s="284">
        <f t="shared" si="7"/>
        <v>0</v>
      </c>
      <c r="AD57" s="284">
        <f t="shared" si="7"/>
        <v>0</v>
      </c>
      <c r="AE57" s="284">
        <f t="shared" si="7"/>
        <v>0</v>
      </c>
      <c r="AF57" s="284">
        <f t="shared" si="7"/>
        <v>0</v>
      </c>
      <c r="AG57" s="284">
        <f t="shared" si="7"/>
        <v>0</v>
      </c>
      <c r="AH57" s="284">
        <f t="shared" si="7"/>
        <v>0</v>
      </c>
      <c r="AI57" s="284">
        <f t="shared" si="7"/>
        <v>0</v>
      </c>
      <c r="AJ57" s="284">
        <f t="shared" si="7"/>
        <v>0</v>
      </c>
      <c r="AK57" s="284">
        <f t="shared" si="7"/>
        <v>0</v>
      </c>
      <c r="AL57" s="284">
        <f t="shared" si="7"/>
        <v>0</v>
      </c>
      <c r="AM57" s="284">
        <f t="shared" si="7"/>
        <v>0</v>
      </c>
      <c r="AN57" s="284">
        <f t="shared" si="7"/>
        <v>0</v>
      </c>
      <c r="AO57" s="284">
        <f t="shared" si="7"/>
        <v>0</v>
      </c>
      <c r="AP57" s="284">
        <f t="shared" si="7"/>
        <v>0</v>
      </c>
      <c r="AQ57" s="284">
        <f t="shared" si="7"/>
        <v>0</v>
      </c>
      <c r="AR57" s="284">
        <f t="shared" si="7"/>
        <v>0</v>
      </c>
      <c r="AS57" s="284">
        <f t="shared" si="7"/>
        <v>0</v>
      </c>
      <c r="AT57" s="284">
        <f t="shared" si="7"/>
        <v>0</v>
      </c>
      <c r="AU57" s="284">
        <f t="shared" si="7"/>
        <v>0</v>
      </c>
      <c r="AV57" s="284">
        <f t="shared" si="7"/>
        <v>0</v>
      </c>
      <c r="AW57" s="284">
        <f t="shared" si="7"/>
        <v>0</v>
      </c>
      <c r="AX57" s="284">
        <f t="shared" si="7"/>
        <v>0</v>
      </c>
      <c r="AY57" s="284">
        <f t="shared" si="7"/>
        <v>0</v>
      </c>
      <c r="AZ57" s="284">
        <f t="shared" si="7"/>
        <v>0</v>
      </c>
    </row>
    <row r="58" spans="1:52" x14ac:dyDescent="0.25">
      <c r="A58" s="286" t="str">
        <f>A23</f>
        <v>Прочие расходы при эксплуатации объекта, руб. без НДС</v>
      </c>
      <c r="B58" s="284">
        <f>-B44*1000/1.2</f>
        <v>0</v>
      </c>
      <c r="C58" s="284">
        <f t="shared" si="7"/>
        <v>307789.29166666669</v>
      </c>
      <c r="D58" s="284">
        <f t="shared" si="7"/>
        <v>317022.83333333337</v>
      </c>
      <c r="E58" s="284">
        <f t="shared" si="7"/>
        <v>326534.45833333337</v>
      </c>
      <c r="F58" s="284">
        <f t="shared" si="7"/>
        <v>336330.04166666669</v>
      </c>
      <c r="G58" s="284">
        <f t="shared" si="7"/>
        <v>346419.375</v>
      </c>
      <c r="H58" s="284">
        <f t="shared" si="7"/>
        <v>356811.9562500001</v>
      </c>
      <c r="I58" s="284">
        <f t="shared" si="7"/>
        <v>367516.31493750011</v>
      </c>
      <c r="J58" s="284">
        <f t="shared" si="7"/>
        <v>378541.80438562506</v>
      </c>
      <c r="K58" s="284">
        <f t="shared" si="7"/>
        <v>389898.05851719383</v>
      </c>
      <c r="L58" s="284">
        <f t="shared" si="7"/>
        <v>401595.00027270964</v>
      </c>
      <c r="M58" s="284">
        <f t="shared" si="7"/>
        <v>413642.85028089094</v>
      </c>
      <c r="N58" s="284">
        <f t="shared" si="7"/>
        <v>426052.13578931772</v>
      </c>
      <c r="O58" s="284">
        <f t="shared" si="7"/>
        <v>438833.69986299716</v>
      </c>
      <c r="P58" s="284">
        <f t="shared" si="7"/>
        <v>451998.71085888718</v>
      </c>
      <c r="Q58" s="284">
        <f t="shared" si="7"/>
        <v>465558.67218465381</v>
      </c>
      <c r="R58" s="284">
        <f t="shared" si="7"/>
        <v>479525.43235019344</v>
      </c>
      <c r="S58" s="284">
        <f t="shared" si="7"/>
        <v>493911.19532069919</v>
      </c>
      <c r="T58" s="284">
        <f t="shared" si="7"/>
        <v>508728.53118032013</v>
      </c>
      <c r="U58" s="284">
        <f t="shared" si="7"/>
        <v>523990.38711572991</v>
      </c>
      <c r="V58" s="284">
        <f t="shared" si="7"/>
        <v>539710.09872920171</v>
      </c>
      <c r="W58" s="284">
        <f t="shared" si="7"/>
        <v>555901.40169107786</v>
      </c>
      <c r="X58" s="284">
        <f t="shared" si="7"/>
        <v>572578.44374181016</v>
      </c>
      <c r="Y58" s="284">
        <f t="shared" si="7"/>
        <v>589755.79705406446</v>
      </c>
      <c r="Z58" s="284">
        <f t="shared" si="7"/>
        <v>607448.47096568649</v>
      </c>
      <c r="AA58" s="284">
        <f t="shared" si="7"/>
        <v>625671.925094657</v>
      </c>
      <c r="AB58" s="284">
        <f t="shared" si="7"/>
        <v>644442.08284749673</v>
      </c>
      <c r="AC58" s="284">
        <f t="shared" si="7"/>
        <v>663775.3453329216</v>
      </c>
      <c r="AD58" s="284">
        <f t="shared" si="7"/>
        <v>683688.60569290922</v>
      </c>
      <c r="AE58" s="284">
        <f t="shared" si="7"/>
        <v>704199.26386369648</v>
      </c>
      <c r="AF58" s="284">
        <f t="shared" si="7"/>
        <v>725325.24177960749</v>
      </c>
      <c r="AG58" s="284">
        <f t="shared" si="7"/>
        <v>747084.99903299578</v>
      </c>
      <c r="AH58" s="284">
        <f t="shared" si="7"/>
        <v>769497.54900398571</v>
      </c>
      <c r="AI58" s="284">
        <f t="shared" si="7"/>
        <v>792582.47547410522</v>
      </c>
      <c r="AJ58" s="284">
        <f t="shared" si="7"/>
        <v>816359.94973832835</v>
      </c>
      <c r="AK58" s="284">
        <f t="shared" si="7"/>
        <v>840850.74823047838</v>
      </c>
      <c r="AL58" s="284">
        <f t="shared" si="7"/>
        <v>866076.2706773926</v>
      </c>
      <c r="AM58" s="284">
        <f t="shared" si="7"/>
        <v>892058.55879771453</v>
      </c>
      <c r="AN58" s="284">
        <f t="shared" si="7"/>
        <v>918820.31556164613</v>
      </c>
      <c r="AO58" s="284">
        <f t="shared" si="7"/>
        <v>946384.92502849572</v>
      </c>
      <c r="AP58" s="284">
        <f t="shared" si="7"/>
        <v>974776.47277935047</v>
      </c>
      <c r="AQ58" s="284">
        <f t="shared" si="7"/>
        <v>1004019.766962731</v>
      </c>
      <c r="AR58" s="284">
        <f t="shared" si="7"/>
        <v>1034140.3599716129</v>
      </c>
      <c r="AS58" s="284">
        <f t="shared" si="7"/>
        <v>1065164.5707707615</v>
      </c>
      <c r="AT58" s="284">
        <f t="shared" si="7"/>
        <v>1097119.5078938843</v>
      </c>
      <c r="AU58" s="284">
        <f t="shared" si="7"/>
        <v>1130033.0931307008</v>
      </c>
      <c r="AV58" s="284">
        <f t="shared" si="7"/>
        <v>1163934.0859246219</v>
      </c>
      <c r="AW58" s="284">
        <f t="shared" si="7"/>
        <v>1198852.1085023605</v>
      </c>
      <c r="AX58" s="284">
        <f t="shared" si="7"/>
        <v>1234817.6717574312</v>
      </c>
      <c r="AY58" s="284">
        <f t="shared" si="7"/>
        <v>1271862.2019101544</v>
      </c>
      <c r="AZ58" s="284">
        <f t="shared" si="7"/>
        <v>1249211.4422644598</v>
      </c>
    </row>
    <row r="59" spans="1:52" x14ac:dyDescent="0.25">
      <c r="A59" s="286" t="s">
        <v>436</v>
      </c>
      <c r="B59" s="284"/>
      <c r="C59" s="284"/>
      <c r="D59" s="284"/>
      <c r="E59" s="284"/>
      <c r="F59" s="284"/>
      <c r="G59" s="284"/>
      <c r="H59" s="284"/>
      <c r="I59" s="284"/>
      <c r="J59" s="284"/>
      <c r="K59" s="284"/>
      <c r="L59" s="284"/>
      <c r="M59" s="285"/>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c r="AL59" s="284"/>
      <c r="AM59" s="284"/>
      <c r="AN59" s="284"/>
      <c r="AO59" s="284"/>
      <c r="AP59" s="284"/>
      <c r="AQ59" s="284"/>
      <c r="AR59" s="284"/>
      <c r="AS59" s="284"/>
      <c r="AT59" s="284"/>
      <c r="AU59" s="284"/>
      <c r="AV59" s="284"/>
      <c r="AW59" s="284"/>
      <c r="AX59" s="284"/>
      <c r="AY59" s="284"/>
      <c r="AZ59" s="284"/>
    </row>
    <row r="60" spans="1:52" x14ac:dyDescent="0.25">
      <c r="A60" s="286" t="s">
        <v>436</v>
      </c>
      <c r="B60" s="284">
        <f t="shared" ref="B60:AZ60" si="8">-$B$28*(1+B$40)*$B$19*365</f>
        <v>0</v>
      </c>
      <c r="C60" s="284">
        <f t="shared" si="8"/>
        <v>0</v>
      </c>
      <c r="D60" s="284">
        <f t="shared" si="8"/>
        <v>0</v>
      </c>
      <c r="E60" s="284">
        <f t="shared" si="8"/>
        <v>0</v>
      </c>
      <c r="F60" s="284">
        <f t="shared" si="8"/>
        <v>0</v>
      </c>
      <c r="G60" s="284">
        <f t="shared" si="8"/>
        <v>0</v>
      </c>
      <c r="H60" s="284">
        <f t="shared" si="8"/>
        <v>0</v>
      </c>
      <c r="I60" s="284">
        <f t="shared" si="8"/>
        <v>0</v>
      </c>
      <c r="J60" s="284">
        <f t="shared" si="8"/>
        <v>0</v>
      </c>
      <c r="K60" s="284">
        <f t="shared" si="8"/>
        <v>0</v>
      </c>
      <c r="L60" s="284">
        <f t="shared" si="8"/>
        <v>0</v>
      </c>
      <c r="M60" s="285">
        <f t="shared" si="8"/>
        <v>0</v>
      </c>
      <c r="N60" s="284">
        <f t="shared" si="8"/>
        <v>0</v>
      </c>
      <c r="O60" s="284">
        <f t="shared" si="8"/>
        <v>0</v>
      </c>
      <c r="P60" s="284">
        <f t="shared" si="8"/>
        <v>0</v>
      </c>
      <c r="Q60" s="284">
        <f t="shared" si="8"/>
        <v>0</v>
      </c>
      <c r="R60" s="284">
        <f t="shared" si="8"/>
        <v>0</v>
      </c>
      <c r="S60" s="284">
        <f t="shared" si="8"/>
        <v>0</v>
      </c>
      <c r="T60" s="284">
        <f t="shared" si="8"/>
        <v>0</v>
      </c>
      <c r="U60" s="284">
        <f t="shared" si="8"/>
        <v>0</v>
      </c>
      <c r="V60" s="284">
        <f t="shared" si="8"/>
        <v>0</v>
      </c>
      <c r="W60" s="284">
        <f t="shared" si="8"/>
        <v>0</v>
      </c>
      <c r="X60" s="284">
        <f t="shared" si="8"/>
        <v>0</v>
      </c>
      <c r="Y60" s="284">
        <f t="shared" si="8"/>
        <v>0</v>
      </c>
      <c r="Z60" s="284">
        <f t="shared" si="8"/>
        <v>0</v>
      </c>
      <c r="AA60" s="284">
        <f t="shared" si="8"/>
        <v>0</v>
      </c>
      <c r="AB60" s="284">
        <f t="shared" si="8"/>
        <v>0</v>
      </c>
      <c r="AC60" s="284">
        <f t="shared" si="8"/>
        <v>0</v>
      </c>
      <c r="AD60" s="284">
        <f t="shared" si="8"/>
        <v>0</v>
      </c>
      <c r="AE60" s="284">
        <f t="shared" si="8"/>
        <v>0</v>
      </c>
      <c r="AF60" s="284">
        <f t="shared" si="8"/>
        <v>0</v>
      </c>
      <c r="AG60" s="284">
        <f t="shared" si="8"/>
        <v>0</v>
      </c>
      <c r="AH60" s="284">
        <f t="shared" si="8"/>
        <v>0</v>
      </c>
      <c r="AI60" s="284">
        <f t="shared" si="8"/>
        <v>0</v>
      </c>
      <c r="AJ60" s="284">
        <f t="shared" si="8"/>
        <v>0</v>
      </c>
      <c r="AK60" s="284">
        <f t="shared" si="8"/>
        <v>0</v>
      </c>
      <c r="AL60" s="284">
        <f t="shared" si="8"/>
        <v>0</v>
      </c>
      <c r="AM60" s="284">
        <f t="shared" si="8"/>
        <v>0</v>
      </c>
      <c r="AN60" s="284">
        <f t="shared" si="8"/>
        <v>0</v>
      </c>
      <c r="AO60" s="284">
        <f t="shared" si="8"/>
        <v>0</v>
      </c>
      <c r="AP60" s="284">
        <f t="shared" si="8"/>
        <v>0</v>
      </c>
      <c r="AQ60" s="284">
        <f t="shared" si="8"/>
        <v>0</v>
      </c>
      <c r="AR60" s="284">
        <f t="shared" si="8"/>
        <v>0</v>
      </c>
      <c r="AS60" s="284">
        <f t="shared" si="8"/>
        <v>0</v>
      </c>
      <c r="AT60" s="284">
        <f t="shared" si="8"/>
        <v>0</v>
      </c>
      <c r="AU60" s="284">
        <f t="shared" si="8"/>
        <v>0</v>
      </c>
      <c r="AV60" s="284">
        <f t="shared" si="8"/>
        <v>0</v>
      </c>
      <c r="AW60" s="284">
        <f t="shared" si="8"/>
        <v>0</v>
      </c>
      <c r="AX60" s="284">
        <f t="shared" si="8"/>
        <v>0</v>
      </c>
      <c r="AY60" s="284">
        <f t="shared" si="8"/>
        <v>0</v>
      </c>
      <c r="AZ60" s="284">
        <f t="shared" si="8"/>
        <v>0</v>
      </c>
    </row>
    <row r="61" spans="1:52" x14ac:dyDescent="0.25">
      <c r="A61" s="286" t="s">
        <v>436</v>
      </c>
      <c r="B61" s="284"/>
      <c r="C61" s="284">
        <f t="shared" ref="C61:AZ61" si="9">-$B$29*(1+C$40)*12</f>
        <v>0</v>
      </c>
      <c r="D61" s="284">
        <f t="shared" si="9"/>
        <v>0</v>
      </c>
      <c r="E61" s="284">
        <f t="shared" si="9"/>
        <v>0</v>
      </c>
      <c r="F61" s="284">
        <f t="shared" si="9"/>
        <v>0</v>
      </c>
      <c r="G61" s="284">
        <f t="shared" si="9"/>
        <v>0</v>
      </c>
      <c r="H61" s="284">
        <f t="shared" si="9"/>
        <v>0</v>
      </c>
      <c r="I61" s="284">
        <f t="shared" si="9"/>
        <v>0</v>
      </c>
      <c r="J61" s="284">
        <f t="shared" si="9"/>
        <v>0</v>
      </c>
      <c r="K61" s="284">
        <f t="shared" si="9"/>
        <v>0</v>
      </c>
      <c r="L61" s="284">
        <f t="shared" si="9"/>
        <v>0</v>
      </c>
      <c r="M61" s="285">
        <f t="shared" si="9"/>
        <v>0</v>
      </c>
      <c r="N61" s="284">
        <f t="shared" si="9"/>
        <v>0</v>
      </c>
      <c r="O61" s="284">
        <f t="shared" si="9"/>
        <v>0</v>
      </c>
      <c r="P61" s="284">
        <f t="shared" si="9"/>
        <v>0</v>
      </c>
      <c r="Q61" s="284">
        <f t="shared" si="9"/>
        <v>0</v>
      </c>
      <c r="R61" s="284">
        <f t="shared" si="9"/>
        <v>0</v>
      </c>
      <c r="S61" s="284">
        <f t="shared" si="9"/>
        <v>0</v>
      </c>
      <c r="T61" s="284">
        <f t="shared" si="9"/>
        <v>0</v>
      </c>
      <c r="U61" s="284">
        <f t="shared" si="9"/>
        <v>0</v>
      </c>
      <c r="V61" s="284">
        <f t="shared" si="9"/>
        <v>0</v>
      </c>
      <c r="W61" s="284">
        <f t="shared" si="9"/>
        <v>0</v>
      </c>
      <c r="X61" s="284">
        <f t="shared" si="9"/>
        <v>0</v>
      </c>
      <c r="Y61" s="284">
        <f t="shared" si="9"/>
        <v>0</v>
      </c>
      <c r="Z61" s="284">
        <f t="shared" si="9"/>
        <v>0</v>
      </c>
      <c r="AA61" s="284">
        <f t="shared" si="9"/>
        <v>0</v>
      </c>
      <c r="AB61" s="284">
        <f t="shared" si="9"/>
        <v>0</v>
      </c>
      <c r="AC61" s="284">
        <f t="shared" si="9"/>
        <v>0</v>
      </c>
      <c r="AD61" s="284">
        <f t="shared" si="9"/>
        <v>0</v>
      </c>
      <c r="AE61" s="284">
        <f t="shared" si="9"/>
        <v>0</v>
      </c>
      <c r="AF61" s="284">
        <f t="shared" si="9"/>
        <v>0</v>
      </c>
      <c r="AG61" s="284">
        <f t="shared" si="9"/>
        <v>0</v>
      </c>
      <c r="AH61" s="284">
        <f t="shared" si="9"/>
        <v>0</v>
      </c>
      <c r="AI61" s="284">
        <f t="shared" si="9"/>
        <v>0</v>
      </c>
      <c r="AJ61" s="284">
        <f t="shared" si="9"/>
        <v>0</v>
      </c>
      <c r="AK61" s="284">
        <f t="shared" si="9"/>
        <v>0</v>
      </c>
      <c r="AL61" s="284">
        <f t="shared" si="9"/>
        <v>0</v>
      </c>
      <c r="AM61" s="284">
        <f t="shared" si="9"/>
        <v>0</v>
      </c>
      <c r="AN61" s="284">
        <f t="shared" si="9"/>
        <v>0</v>
      </c>
      <c r="AO61" s="284">
        <f t="shared" si="9"/>
        <v>0</v>
      </c>
      <c r="AP61" s="284">
        <f t="shared" si="9"/>
        <v>0</v>
      </c>
      <c r="AQ61" s="284">
        <f t="shared" si="9"/>
        <v>0</v>
      </c>
      <c r="AR61" s="284">
        <f t="shared" si="9"/>
        <v>0</v>
      </c>
      <c r="AS61" s="284">
        <f t="shared" si="9"/>
        <v>0</v>
      </c>
      <c r="AT61" s="284">
        <f t="shared" si="9"/>
        <v>0</v>
      </c>
      <c r="AU61" s="284">
        <f t="shared" si="9"/>
        <v>0</v>
      </c>
      <c r="AV61" s="284">
        <f t="shared" si="9"/>
        <v>0</v>
      </c>
      <c r="AW61" s="284">
        <f t="shared" si="9"/>
        <v>0</v>
      </c>
      <c r="AX61" s="284">
        <f t="shared" si="9"/>
        <v>0</v>
      </c>
      <c r="AY61" s="284">
        <f t="shared" si="9"/>
        <v>0</v>
      </c>
      <c r="AZ61" s="284">
        <f t="shared" si="9"/>
        <v>0</v>
      </c>
    </row>
    <row r="62" spans="1:52" x14ac:dyDescent="0.25">
      <c r="A62" s="286" t="s">
        <v>462</v>
      </c>
      <c r="B62" s="284"/>
      <c r="C62" s="284">
        <f>-(($B$16+$B$17)*$B$19+($B$16+$B$17)*$B$19+SUM($B$64:C64))/2*$B26</f>
        <v>-356531.07111159997</v>
      </c>
      <c r="D62" s="284">
        <f>-(($B$16+$B$17)*$B$19+($B$16+$B$17)*$B$19+SUM($B$64:D64))/2*$B26</f>
        <v>-349254.92680319998</v>
      </c>
      <c r="E62" s="284">
        <f>-(($B$16+$B$17)*$B$19+($B$16+$B$17)*$B$19+SUM($B$64:E64))/2*$B26</f>
        <v>-341978.78249479999</v>
      </c>
      <c r="F62" s="284">
        <f>-(($B$16+$B$17)*$B$19+($B$16+$B$17)*$B$19+SUM($B$64:F64))/2*$B26</f>
        <v>-334702.63818639994</v>
      </c>
      <c r="G62" s="284">
        <f>-(($B$16+$B$17)*$B$19+($B$16+$B$17)*$B$19+SUM($B$64:G64))/2*$B26</f>
        <v>-327426.49387799995</v>
      </c>
      <c r="H62" s="284">
        <f>-(($B$16+$B$17)*$B$19+($B$16+$B$17)*$B$19+SUM($B$64:H64))/2*$B26</f>
        <v>-320150.34956959996</v>
      </c>
      <c r="I62" s="284">
        <f>-(($B$16+$B$17)*$B$19+($B$16+$B$17)*$B$19+SUM($B$64:I64))/2*$B26</f>
        <v>-312874.20526119997</v>
      </c>
      <c r="J62" s="284">
        <f>-(($B$16+$B$17)*$B$19+($B$16+$B$17)*$B$19+SUM($B$64:J64))/2*$B26</f>
        <v>-305598.06095279998</v>
      </c>
      <c r="K62" s="284">
        <f>-(($B$16+$B$17)*$B$19+($B$16+$B$17)*$B$19+SUM($B$64:K64))/2*$B26</f>
        <v>-298321.91664439999</v>
      </c>
      <c r="L62" s="284">
        <f>-(($B$16+$B$17)*$B$19+($B$16+$B$17)*$B$19+SUM($B$64:L64))/2*$B26</f>
        <v>-291045.77233599994</v>
      </c>
      <c r="M62" s="284">
        <f>-(($B$16+$B$17)*$B$19+($B$16+$B$17)*$B$19+SUM($B$64:M64))/2*$B26</f>
        <v>-283769.62802759995</v>
      </c>
      <c r="N62" s="284">
        <f>-(($B$16+$B$17)*$B$19+($B$16+$B$17)*$B$19+SUM($B$64:N64))/2*$B26</f>
        <v>-276493.48371919995</v>
      </c>
      <c r="O62" s="284">
        <f>-(($B$16+$B$17)*$B$19+($B$16+$B$17)*$B$19+SUM($B$64:O64))/2*$B26</f>
        <v>-269217.33941080002</v>
      </c>
      <c r="P62" s="284">
        <f>-(($B$16+$B$17)*$B$19+($B$16+$B$17)*$B$19+SUM($B$64:P64))/2*$B26</f>
        <v>-261941.19510239994</v>
      </c>
      <c r="Q62" s="284">
        <f>-(($B$16+$B$17)*$B$19+($B$16+$B$17)*$B$19+SUM($B$64:Q64))/2*$B26</f>
        <v>-254665.05079399998</v>
      </c>
      <c r="R62" s="284">
        <f>-(($B$16+$B$17)*$B$19+($B$16+$B$17)*$B$19+SUM($B$64:R64))/2*$B26</f>
        <v>-247388.90648559996</v>
      </c>
      <c r="S62" s="284">
        <f>-(($B$16+$B$17)*$B$19+($B$16+$B$17)*$B$19+SUM($B$64:S64))/2*$B26</f>
        <v>-240112.7621772</v>
      </c>
      <c r="T62" s="284">
        <f>-(($B$16+$B$17)*$B$19+($B$16+$B$17)*$B$19+SUM($B$64:T64))/2*$B26</f>
        <v>-232836.61786879995</v>
      </c>
      <c r="U62" s="284">
        <f>-(($B$16+$B$17)*$B$19+($B$16+$B$17)*$B$19+SUM($B$64:U64))/2*$B26</f>
        <v>-225560.47356039999</v>
      </c>
      <c r="V62" s="284">
        <f>-(($B$16+$B$17)*$B$19+($B$16+$B$17)*$B$19+SUM($B$64:V64))/2*$B26</f>
        <v>-218284.32925199994</v>
      </c>
      <c r="W62" s="284">
        <f>-(($B$16+$B$17)*$B$19+($B$16+$B$17)*$B$19+SUM($B$64:W64))/2*$B26</f>
        <v>-211008.18494359998</v>
      </c>
      <c r="X62" s="284">
        <f>-(($B$16+$B$17)*$B$19+($B$16+$B$17)*$B$19+SUM($B$64:X64))/2*$B26</f>
        <v>-203732.04063519996</v>
      </c>
      <c r="Y62" s="284">
        <f>-(($B$16+$B$17)*$B$19+($B$16+$B$17)*$B$19+SUM($B$64:Y64))/2*$B26</f>
        <v>-196455.89632679999</v>
      </c>
      <c r="Z62" s="284">
        <f>-(($B$16+$B$17)*$B$19+($B$16+$B$17)*$B$19+SUM($B$64:Z64))/2*$B26</f>
        <v>-189179.75201839994</v>
      </c>
      <c r="AA62" s="284">
        <f>-(($B$16+$B$17)*$B$19+($B$16+$B$17)*$B$19+SUM($B$64:AA64))/2*$B26</f>
        <v>-181903.60770999995</v>
      </c>
      <c r="AB62" s="284">
        <f>-(($B$16+$B$17)*$B$19+($B$16+$B$17)*$B$19+SUM($B$64:AB64))/2*$B26</f>
        <v>-181903.60770999995</v>
      </c>
      <c r="AC62" s="284">
        <f>-(($B$16+$B$17)*$B$19+($B$16+$B$17)*$B$19+SUM($B$64:AC64))/2*$B26</f>
        <v>-181903.60770999995</v>
      </c>
      <c r="AD62" s="284">
        <f>-(($B$16+$B$17)*$B$19+($B$16+$B$17)*$B$19+SUM($B$64:AD64))/2*$B26</f>
        <v>-181903.60770999995</v>
      </c>
      <c r="AE62" s="284">
        <f>-(($B$16+$B$17)*$B$19+($B$16+$B$17)*$B$19+SUM($B$64:AE64))/2*$B26</f>
        <v>-181903.60770999995</v>
      </c>
      <c r="AF62" s="284">
        <f>-(($B$16+$B$17)*$B$19+($B$16+$B$17)*$B$19+SUM($B$64:AF64))/2*$B26</f>
        <v>-181903.60770999995</v>
      </c>
      <c r="AG62" s="284">
        <f>-(($B$16+$B$17)*$B$19+($B$16+$B$17)*$B$19+SUM($B$64:AG64))/2*$B26</f>
        <v>-181903.60770999995</v>
      </c>
      <c r="AH62" s="284">
        <f>-(($B$16+$B$17)*$B$19+($B$16+$B$17)*$B$19+SUM($B$64:AH64))/2*$B26</f>
        <v>-181903.60770999995</v>
      </c>
      <c r="AI62" s="284">
        <f>-(($B$16+$B$17)*$B$19+($B$16+$B$17)*$B$19+SUM($B$64:AI64))/2*$B26</f>
        <v>-181903.60770999995</v>
      </c>
      <c r="AJ62" s="284">
        <f>-(($B$16+$B$17)*$B$19+($B$16+$B$17)*$B$19+SUM($B$64:AJ64))/2*$B26</f>
        <v>-181903.60770999995</v>
      </c>
      <c r="AK62" s="284">
        <f>-(($B$16+$B$17)*$B$19+($B$16+$B$17)*$B$19+SUM($B$64:AK64))/2*$B26</f>
        <v>-181903.60770999995</v>
      </c>
      <c r="AL62" s="284">
        <f>-(($B$16+$B$17)*$B$19+($B$16+$B$17)*$B$19+SUM($B$64:AL64))/2*$B26</f>
        <v>-181903.60770999995</v>
      </c>
      <c r="AM62" s="284">
        <f>-(($B$16+$B$17)*$B$19+($B$16+$B$17)*$B$19+SUM($B$64:AM64))/2*$B26</f>
        <v>-181903.60770999995</v>
      </c>
      <c r="AN62" s="284">
        <f>-(($B$16+$B$17)*$B$19+($B$16+$B$17)*$B$19+SUM($B$64:AN64))/2*$B26</f>
        <v>-181903.60770999995</v>
      </c>
      <c r="AO62" s="284">
        <f>-(($B$16+$B$17)*$B$19+($B$16+$B$17)*$B$19+SUM($B$64:AO64))/2*$B26</f>
        <v>-181903.60770999995</v>
      </c>
      <c r="AP62" s="284">
        <f>-(($B$16+$B$17)*$B$19+($B$16+$B$17)*$B$19+SUM($B$64:AP64))/2*$B26</f>
        <v>-181903.60770999995</v>
      </c>
      <c r="AQ62" s="284">
        <f>-(($B$16+$B$17)*$B$19+($B$16+$B$17)*$B$19+SUM($B$64:AQ64))/2*$B26</f>
        <v>-181903.60770999995</v>
      </c>
      <c r="AR62" s="284">
        <f>-(($B$16+$B$17)*$B$19+($B$16+$B$17)*$B$19+SUM($B$64:AR64))/2*$B26</f>
        <v>-181903.60770999995</v>
      </c>
      <c r="AS62" s="284">
        <f>-(($B$16+$B$17)*$B$19+($B$16+$B$17)*$B$19+SUM($B$64:AS64))/2*$B26</f>
        <v>-181903.60770999995</v>
      </c>
      <c r="AT62" s="284">
        <f>-(($B$16+$B$17)*$B$19+($B$16+$B$17)*$B$19+SUM($B$64:AT64))/2*$B26</f>
        <v>-181903.60770999995</v>
      </c>
      <c r="AU62" s="284">
        <f>-(($B$16+$B$17)*$B$19+($B$16+$B$17)*$B$19+SUM($B$64:AU64))/2*$B26</f>
        <v>-181903.60770999995</v>
      </c>
      <c r="AV62" s="284">
        <f>-(($B$16+$B$17)*$B$19+($B$16+$B$17)*$B$19+SUM($B$64:AV64))/2*$B26</f>
        <v>-181903.60770999995</v>
      </c>
      <c r="AW62" s="284">
        <f>-(($B$16+$B$17)*$B$19+($B$16+$B$17)*$B$19+SUM($B$64:AW64))/2*$B26</f>
        <v>-181903.60770999995</v>
      </c>
      <c r="AX62" s="284">
        <f>-(($B$16+$B$17)*$B$19+($B$16+$B$17)*$B$19+SUM($B$64:AX64))/2*$B26</f>
        <v>-181903.60770999995</v>
      </c>
      <c r="AY62" s="284">
        <f>-(($B$16+$B$17)*$B$19+($B$16+$B$17)*$B$19+SUM($B$64:AY64))/2*$B26</f>
        <v>-181903.60770999995</v>
      </c>
      <c r="AZ62" s="284">
        <f>-(($B$16+$B$17)*$B$19+($B$16+$B$17)*$B$19+SUM($B$64:AZ64))/2*$B26</f>
        <v>-181903.60770999995</v>
      </c>
    </row>
    <row r="63" spans="1:52" s="187" customFormat="1" ht="14.25" x14ac:dyDescent="0.25">
      <c r="A63" s="287" t="s">
        <v>463</v>
      </c>
      <c r="B63" s="282">
        <f t="shared" ref="B63:AZ63" si="10">B55+B56</f>
        <v>0</v>
      </c>
      <c r="C63" s="282">
        <f t="shared" si="10"/>
        <v>259047.5122217334</v>
      </c>
      <c r="D63" s="282">
        <f t="shared" si="10"/>
        <v>284790.73986346676</v>
      </c>
      <c r="E63" s="282">
        <f t="shared" si="10"/>
        <v>311090.13417186675</v>
      </c>
      <c r="F63" s="282">
        <f t="shared" si="10"/>
        <v>337957.44514693343</v>
      </c>
      <c r="G63" s="282">
        <f t="shared" si="10"/>
        <v>365412.25612200005</v>
      </c>
      <c r="H63" s="282">
        <f t="shared" si="10"/>
        <v>393473.56293040019</v>
      </c>
      <c r="I63" s="282">
        <f t="shared" si="10"/>
        <v>422158.42461380025</v>
      </c>
      <c r="J63" s="282">
        <f t="shared" si="10"/>
        <v>451485.54781845014</v>
      </c>
      <c r="K63" s="282">
        <f t="shared" si="10"/>
        <v>481474.20038998773</v>
      </c>
      <c r="L63" s="282">
        <f t="shared" si="10"/>
        <v>512144.22820941941</v>
      </c>
      <c r="M63" s="283">
        <f t="shared" si="10"/>
        <v>543516.07253418188</v>
      </c>
      <c r="N63" s="282">
        <f t="shared" si="10"/>
        <v>575610.78785943543</v>
      </c>
      <c r="O63" s="282">
        <f t="shared" si="10"/>
        <v>608450.06031519431</v>
      </c>
      <c r="P63" s="282">
        <f t="shared" si="10"/>
        <v>642056.22661537433</v>
      </c>
      <c r="Q63" s="282">
        <f t="shared" si="10"/>
        <v>676452.29357530759</v>
      </c>
      <c r="R63" s="282">
        <f t="shared" si="10"/>
        <v>711661.95821478695</v>
      </c>
      <c r="S63" s="282">
        <f t="shared" si="10"/>
        <v>747709.62846419844</v>
      </c>
      <c r="T63" s="282">
        <f t="shared" si="10"/>
        <v>784620.44449184043</v>
      </c>
      <c r="U63" s="282">
        <f t="shared" si="10"/>
        <v>822420.30067105975</v>
      </c>
      <c r="V63" s="282">
        <f t="shared" si="10"/>
        <v>861135.86820640345</v>
      </c>
      <c r="W63" s="282">
        <f t="shared" si="10"/>
        <v>900794.61843855574</v>
      </c>
      <c r="X63" s="282">
        <f t="shared" si="10"/>
        <v>941424.84684842033</v>
      </c>
      <c r="Y63" s="282">
        <f t="shared" si="10"/>
        <v>983055.69778132904</v>
      </c>
      <c r="Z63" s="282">
        <f t="shared" si="10"/>
        <v>1025717.189912973</v>
      </c>
      <c r="AA63" s="282">
        <f t="shared" si="10"/>
        <v>1069440.2424793141</v>
      </c>
      <c r="AB63" s="282">
        <f t="shared" si="10"/>
        <v>1106980.5579849936</v>
      </c>
      <c r="AC63" s="282">
        <f t="shared" si="10"/>
        <v>1145647.0829558433</v>
      </c>
      <c r="AD63" s="282">
        <f t="shared" si="10"/>
        <v>1185473.6036758185</v>
      </c>
      <c r="AE63" s="282">
        <f t="shared" si="10"/>
        <v>1226494.9200173931</v>
      </c>
      <c r="AF63" s="282">
        <f t="shared" si="10"/>
        <v>1268746.8758492151</v>
      </c>
      <c r="AG63" s="282">
        <f t="shared" si="10"/>
        <v>1312266.3903559914</v>
      </c>
      <c r="AH63" s="282">
        <f t="shared" si="10"/>
        <v>1357091.4902979713</v>
      </c>
      <c r="AI63" s="282">
        <f t="shared" si="10"/>
        <v>1403261.3432382105</v>
      </c>
      <c r="AJ63" s="282">
        <f t="shared" si="10"/>
        <v>1450816.2917666568</v>
      </c>
      <c r="AK63" s="282">
        <f t="shared" si="10"/>
        <v>1499797.8887509569</v>
      </c>
      <c r="AL63" s="282">
        <f t="shared" si="10"/>
        <v>1550248.9336447855</v>
      </c>
      <c r="AM63" s="282">
        <f t="shared" si="10"/>
        <v>1602213.5098854292</v>
      </c>
      <c r="AN63" s="282">
        <f t="shared" si="10"/>
        <v>1655737.0234132924</v>
      </c>
      <c r="AO63" s="282">
        <f t="shared" si="10"/>
        <v>1710866.2423469916</v>
      </c>
      <c r="AP63" s="282">
        <f t="shared" si="10"/>
        <v>1767649.337848701</v>
      </c>
      <c r="AQ63" s="282">
        <f t="shared" si="10"/>
        <v>1826135.9262154622</v>
      </c>
      <c r="AR63" s="282">
        <f t="shared" si="10"/>
        <v>1886377.1122332257</v>
      </c>
      <c r="AS63" s="282">
        <f t="shared" si="10"/>
        <v>1948425.5338315228</v>
      </c>
      <c r="AT63" s="282">
        <f t="shared" si="10"/>
        <v>2012335.4080777687</v>
      </c>
      <c r="AU63" s="282">
        <f t="shared" si="10"/>
        <v>2078162.5785514018</v>
      </c>
      <c r="AV63" s="282">
        <f t="shared" si="10"/>
        <v>2145964.5641392441</v>
      </c>
      <c r="AW63" s="282">
        <f t="shared" si="10"/>
        <v>2215800.6092947209</v>
      </c>
      <c r="AX63" s="282">
        <f t="shared" si="10"/>
        <v>2287731.7358048623</v>
      </c>
      <c r="AY63" s="282">
        <f t="shared" si="10"/>
        <v>2361820.7961103087</v>
      </c>
      <c r="AZ63" s="282">
        <f t="shared" si="10"/>
        <v>2566361.5652718116</v>
      </c>
    </row>
    <row r="64" spans="1:52" x14ac:dyDescent="0.25">
      <c r="A64" s="286" t="s">
        <v>464</v>
      </c>
      <c r="B64" s="284">
        <v>0</v>
      </c>
      <c r="C64" s="284">
        <f>IF($B$16-ABS(SUM($B$64:B64))&gt;0,-$B$16/$B$18,0)</f>
        <v>-661467.66440000001</v>
      </c>
      <c r="D64" s="284">
        <f>IF($B$16-ABS(SUM($B$64:C64))&gt;0,-$B$16/$B$18,0)</f>
        <v>-661467.66440000001</v>
      </c>
      <c r="E64" s="284">
        <f>IF($B$16-ABS(SUM($B$64:D64))&gt;0,-$B$16/$B$18,0)</f>
        <v>-661467.66440000001</v>
      </c>
      <c r="F64" s="284">
        <f>IF($B$16-ABS(SUM($B$64:E64))&gt;0,-$B$16/$B$18,0)</f>
        <v>-661467.66440000001</v>
      </c>
      <c r="G64" s="284">
        <f>IF($B$16-ABS(SUM($B$64:F64))&gt;0,-$B$16/$B$18,0)</f>
        <v>-661467.66440000001</v>
      </c>
      <c r="H64" s="284">
        <f>IF($B$16-ABS(SUM($B$64:G64))&gt;0,-$B$16/$B$18,0)</f>
        <v>-661467.66440000001</v>
      </c>
      <c r="I64" s="284">
        <f>IF($B$16-ABS(SUM($B$64:H64))&gt;0,-$B$16/$B$18,0)</f>
        <v>-661467.66440000001</v>
      </c>
      <c r="J64" s="284">
        <f>IF($B$16-ABS(SUM($B$64:I64))&gt;0,-$B$16/$B$18,0)</f>
        <v>-661467.66440000001</v>
      </c>
      <c r="K64" s="284">
        <f>IF($B$16-ABS(SUM($B$64:J64))&gt;0,-$B$16/$B$18,0)</f>
        <v>-661467.66440000001</v>
      </c>
      <c r="L64" s="284">
        <f>IF($B$16-ABS(SUM($B$64:K64))&gt;0,-$B$16/$B$18,0)</f>
        <v>-661467.66440000001</v>
      </c>
      <c r="M64" s="284">
        <f>IF($B$16-ABS(SUM($B$64:L64))&gt;0,-$B$16/$B$18,0)</f>
        <v>-661467.66440000001</v>
      </c>
      <c r="N64" s="284">
        <f>IF($B$16-ABS(SUM($B$64:M64))&gt;0,-$B$16/$B$18,0)</f>
        <v>-661467.66440000001</v>
      </c>
      <c r="O64" s="284">
        <f>IF($B$16-ABS(SUM($B$64:N64))&gt;0,-$B$16/$B$18,0)</f>
        <v>-661467.66440000001</v>
      </c>
      <c r="P64" s="284">
        <f>IF($B$16-ABS(SUM($B$64:O64))&gt;0,-$B$16/$B$18,0)</f>
        <v>-661467.66440000001</v>
      </c>
      <c r="Q64" s="284">
        <f>IF($B$16-ABS(SUM($B$64:P64))&gt;0,-$B$16/$B$18,0)</f>
        <v>-661467.66440000001</v>
      </c>
      <c r="R64" s="284">
        <f>IF($B$16-ABS(SUM($B$64:Q64))&gt;0,-$B$16/$B$18,0)</f>
        <v>-661467.66440000001</v>
      </c>
      <c r="S64" s="284">
        <f>IF($B$16-ABS(SUM($B$64:R64))&gt;0,-$B$16/$B$18,0)</f>
        <v>-661467.66440000001</v>
      </c>
      <c r="T64" s="284">
        <f>IF($B$16-ABS(SUM($B$64:S64))&gt;0,-$B$16/$B$18,0)</f>
        <v>-661467.66440000001</v>
      </c>
      <c r="U64" s="284">
        <f>IF($B$16-ABS(SUM($B$64:T64))&gt;0,-$B$16/$B$18,0)</f>
        <v>-661467.66440000001</v>
      </c>
      <c r="V64" s="284">
        <f>IF($B$16-ABS(SUM($B$64:U64))&gt;0,-$B$16/$B$18,0)</f>
        <v>-661467.66440000001</v>
      </c>
      <c r="W64" s="284">
        <f>IF($B$16-ABS(SUM($B$64:V64))&gt;0,-$B$16/$B$18,0)</f>
        <v>-661467.66440000001</v>
      </c>
      <c r="X64" s="284">
        <f>IF($B$16-ABS(SUM($B$64:W64))&gt;0,-$B$16/$B$18,0)</f>
        <v>-661467.66440000001</v>
      </c>
      <c r="Y64" s="284">
        <f>IF($B$16-ABS(SUM($B$64:X64))&gt;0,-$B$16/$B$18,0)</f>
        <v>-661467.66440000001</v>
      </c>
      <c r="Z64" s="284">
        <f>IF($B$16-ABS(SUM($B$64:Y64))&gt;0,-$B$16/$B$18,0)</f>
        <v>-661467.66440000001</v>
      </c>
      <c r="AA64" s="284">
        <f>IF($B$16-ABS(SUM($B$64:Z64))&gt;0,-$B$16/$B$18,0)</f>
        <v>-661467.66440000001</v>
      </c>
      <c r="AB64" s="284">
        <f>IF($B$16-ABS(SUM($B$64:AA64))&gt;0,-$B$16/$B$18,0)</f>
        <v>0</v>
      </c>
      <c r="AC64" s="284">
        <f>IF($B$16-ABS(SUM($B$64:AB64))&gt;0,-$B$16/$B$18,0)</f>
        <v>0</v>
      </c>
      <c r="AD64" s="284">
        <f>IF($B$16-ABS(SUM($B$64:AC64))&gt;0,-$B$16/$B$18,0)</f>
        <v>0</v>
      </c>
      <c r="AE64" s="284">
        <f>IF($B$16-ABS(SUM($B$64:AD64))&gt;0,-$B$16/$B$18,0)</f>
        <v>0</v>
      </c>
      <c r="AF64" s="284">
        <f>IF($B$16-ABS(SUM($B$64:AE64))&gt;0,-$B$16/$B$18,0)</f>
        <v>0</v>
      </c>
      <c r="AG64" s="284">
        <f>IF($B$16-ABS(SUM($B$64:AF64))&gt;0,-$B$16/$B$18,0)</f>
        <v>0</v>
      </c>
      <c r="AH64" s="284">
        <f>IF($B$16-ABS(SUM($B$64:AG64))&gt;0,-$B$16/$B$18,0)</f>
        <v>0</v>
      </c>
      <c r="AI64" s="284">
        <f>IF($B$16-ABS(SUM($B$64:AH64))&gt;0,-$B$16/$B$18,0)</f>
        <v>0</v>
      </c>
      <c r="AJ64" s="284">
        <f>IF($B$16-ABS(SUM($B$64:AI64))&gt;0,-$B$16/$B$18,0)</f>
        <v>0</v>
      </c>
      <c r="AK64" s="284">
        <f>IF($B$16-ABS(SUM($B$64:AJ64))&gt;0,-$B$16/$B$18,0)</f>
        <v>0</v>
      </c>
      <c r="AL64" s="284">
        <f>IF($B$16-ABS(SUM($B$64:AK64))&gt;0,-$B$16/$B$18,0)</f>
        <v>0</v>
      </c>
      <c r="AM64" s="284">
        <f>IF($B$16-ABS(SUM($B$64:AL64))&gt;0,-$B$16/$B$18,0)</f>
        <v>0</v>
      </c>
      <c r="AN64" s="284">
        <f>IF($B$16-ABS(SUM($B$64:AM64))&gt;0,-$B$16/$B$18,0)</f>
        <v>0</v>
      </c>
      <c r="AO64" s="284">
        <f>IF($B$16-ABS(SUM($B$64:AN64))&gt;0,-$B$16/$B$18,0)</f>
        <v>0</v>
      </c>
      <c r="AP64" s="284">
        <f>IF($B$16-ABS(SUM($B$64:AO64))&gt;0,-$B$16/$B$18,0)</f>
        <v>0</v>
      </c>
      <c r="AQ64" s="284">
        <f>IF($B$16-ABS(SUM($B$64:AP64))&gt;0,-$B$16/$B$18,0)</f>
        <v>0</v>
      </c>
      <c r="AR64" s="284">
        <f>IF($B$16-ABS(SUM($B$64:AQ64))&gt;0,-$B$16/$B$18,0)</f>
        <v>0</v>
      </c>
      <c r="AS64" s="284">
        <f>IF($B$16-ABS(SUM($B$64:AR64))&gt;0,-$B$16/$B$18,0)</f>
        <v>0</v>
      </c>
      <c r="AT64" s="284">
        <f>IF($B$16-ABS(SUM($B$64:AS64))&gt;0,-$B$16/$B$18,0)</f>
        <v>0</v>
      </c>
      <c r="AU64" s="284">
        <f>IF($B$16-ABS(SUM($B$64:AT64))&gt;0,-$B$16/$B$18,0)</f>
        <v>0</v>
      </c>
      <c r="AV64" s="284">
        <f>IF($B$16-ABS(SUM($B$64:AU64))&gt;0,-$B$16/$B$18,0)</f>
        <v>0</v>
      </c>
      <c r="AW64" s="284">
        <f>IF($B$16-ABS(SUM($B$64:AV64))&gt;0,-$B$16/$B$18,0)</f>
        <v>0</v>
      </c>
      <c r="AX64" s="284">
        <f>IF($B$16-ABS(SUM($B$64:AW64))&gt;0,-$B$16/$B$18,0)</f>
        <v>0</v>
      </c>
      <c r="AY64" s="284">
        <f>IF($B$16-ABS(SUM($B$64:AX64))&gt;0,-$B$16/$B$18,0)</f>
        <v>0</v>
      </c>
      <c r="AZ64" s="284">
        <f>IF($B$16-ABS(SUM($B$64:AY64))&gt;0,-$B$16/$B$18,0)</f>
        <v>0</v>
      </c>
    </row>
    <row r="65" spans="1:52" s="187" customFormat="1" ht="14.25" x14ac:dyDescent="0.25">
      <c r="A65" s="287" t="s">
        <v>465</v>
      </c>
      <c r="B65" s="282">
        <f t="shared" ref="B65:AZ65" si="11">B63+B64</f>
        <v>0</v>
      </c>
      <c r="C65" s="282">
        <f t="shared" si="11"/>
        <v>-402420.15217826661</v>
      </c>
      <c r="D65" s="282">
        <f t="shared" si="11"/>
        <v>-376676.92453653325</v>
      </c>
      <c r="E65" s="282">
        <f t="shared" si="11"/>
        <v>-350377.53022813326</v>
      </c>
      <c r="F65" s="282">
        <f t="shared" si="11"/>
        <v>-323510.21925306658</v>
      </c>
      <c r="G65" s="282">
        <f t="shared" si="11"/>
        <v>-296055.40827799996</v>
      </c>
      <c r="H65" s="282">
        <f t="shared" si="11"/>
        <v>-267994.10146959982</v>
      </c>
      <c r="I65" s="282">
        <f t="shared" si="11"/>
        <v>-239309.23978619976</v>
      </c>
      <c r="J65" s="282">
        <f t="shared" si="11"/>
        <v>-209982.11658154987</v>
      </c>
      <c r="K65" s="282">
        <f t="shared" si="11"/>
        <v>-179993.46401001228</v>
      </c>
      <c r="L65" s="282">
        <f t="shared" si="11"/>
        <v>-149323.4361905806</v>
      </c>
      <c r="M65" s="283">
        <f t="shared" si="11"/>
        <v>-117951.59186581813</v>
      </c>
      <c r="N65" s="282">
        <f t="shared" si="11"/>
        <v>-85856.876540564583</v>
      </c>
      <c r="O65" s="282">
        <f t="shared" si="11"/>
        <v>-53017.604084805702</v>
      </c>
      <c r="P65" s="282">
        <f t="shared" si="11"/>
        <v>-19411.437784625683</v>
      </c>
      <c r="Q65" s="282">
        <f t="shared" si="11"/>
        <v>14984.629175307578</v>
      </c>
      <c r="R65" s="282">
        <f t="shared" si="11"/>
        <v>50194.293814786943</v>
      </c>
      <c r="S65" s="282">
        <f t="shared" si="11"/>
        <v>86241.96406419843</v>
      </c>
      <c r="T65" s="282">
        <f t="shared" si="11"/>
        <v>123152.78009184042</v>
      </c>
      <c r="U65" s="282">
        <f t="shared" si="11"/>
        <v>160952.63627105975</v>
      </c>
      <c r="V65" s="282">
        <f t="shared" si="11"/>
        <v>199668.20380640344</v>
      </c>
      <c r="W65" s="282">
        <f t="shared" si="11"/>
        <v>239326.95403855573</v>
      </c>
      <c r="X65" s="282">
        <f t="shared" si="11"/>
        <v>279957.18244842032</v>
      </c>
      <c r="Y65" s="282">
        <f t="shared" si="11"/>
        <v>321588.03338132903</v>
      </c>
      <c r="Z65" s="282">
        <f t="shared" si="11"/>
        <v>364249.52551297296</v>
      </c>
      <c r="AA65" s="282">
        <f t="shared" si="11"/>
        <v>407972.57807931409</v>
      </c>
      <c r="AB65" s="282">
        <f t="shared" si="11"/>
        <v>1106980.5579849936</v>
      </c>
      <c r="AC65" s="282">
        <f t="shared" si="11"/>
        <v>1145647.0829558433</v>
      </c>
      <c r="AD65" s="282">
        <f t="shared" si="11"/>
        <v>1185473.6036758185</v>
      </c>
      <c r="AE65" s="282">
        <f t="shared" si="11"/>
        <v>1226494.9200173931</v>
      </c>
      <c r="AF65" s="282">
        <f t="shared" si="11"/>
        <v>1268746.8758492151</v>
      </c>
      <c r="AG65" s="282">
        <f t="shared" si="11"/>
        <v>1312266.3903559914</v>
      </c>
      <c r="AH65" s="282">
        <f t="shared" si="11"/>
        <v>1357091.4902979713</v>
      </c>
      <c r="AI65" s="282">
        <f t="shared" si="11"/>
        <v>1403261.3432382105</v>
      </c>
      <c r="AJ65" s="282">
        <f t="shared" si="11"/>
        <v>1450816.2917666568</v>
      </c>
      <c r="AK65" s="282">
        <f t="shared" si="11"/>
        <v>1499797.8887509569</v>
      </c>
      <c r="AL65" s="282">
        <f t="shared" si="11"/>
        <v>1550248.9336447855</v>
      </c>
      <c r="AM65" s="282">
        <f t="shared" si="11"/>
        <v>1602213.5098854292</v>
      </c>
      <c r="AN65" s="282">
        <f t="shared" si="11"/>
        <v>1655737.0234132924</v>
      </c>
      <c r="AO65" s="282">
        <f t="shared" si="11"/>
        <v>1710866.2423469916</v>
      </c>
      <c r="AP65" s="282">
        <f t="shared" si="11"/>
        <v>1767649.337848701</v>
      </c>
      <c r="AQ65" s="282">
        <f t="shared" si="11"/>
        <v>1826135.9262154622</v>
      </c>
      <c r="AR65" s="282">
        <f t="shared" si="11"/>
        <v>1886377.1122332257</v>
      </c>
      <c r="AS65" s="282">
        <f t="shared" si="11"/>
        <v>1948425.5338315228</v>
      </c>
      <c r="AT65" s="282">
        <f t="shared" si="11"/>
        <v>2012335.4080777687</v>
      </c>
      <c r="AU65" s="282">
        <f t="shared" si="11"/>
        <v>2078162.5785514018</v>
      </c>
      <c r="AV65" s="282">
        <f t="shared" si="11"/>
        <v>2145964.5641392441</v>
      </c>
      <c r="AW65" s="282">
        <f t="shared" si="11"/>
        <v>2215800.6092947209</v>
      </c>
      <c r="AX65" s="282">
        <f t="shared" si="11"/>
        <v>2287731.7358048623</v>
      </c>
      <c r="AY65" s="282">
        <f t="shared" si="11"/>
        <v>2361820.7961103087</v>
      </c>
      <c r="AZ65" s="282">
        <f t="shared" si="11"/>
        <v>2566361.5652718116</v>
      </c>
    </row>
    <row r="66" spans="1:52" x14ac:dyDescent="0.25">
      <c r="A66" s="286" t="s">
        <v>466</v>
      </c>
      <c r="B66" s="284">
        <f t="shared" ref="B66:AZ66" si="12">-B52</f>
        <v>0</v>
      </c>
      <c r="C66" s="284">
        <f t="shared" si="12"/>
        <v>0</v>
      </c>
      <c r="D66" s="284">
        <f t="shared" si="12"/>
        <v>0</v>
      </c>
      <c r="E66" s="284">
        <f t="shared" si="12"/>
        <v>0</v>
      </c>
      <c r="F66" s="284">
        <f t="shared" si="12"/>
        <v>0</v>
      </c>
      <c r="G66" s="284">
        <f t="shared" si="12"/>
        <v>0</v>
      </c>
      <c r="H66" s="284">
        <f t="shared" si="12"/>
        <v>0</v>
      </c>
      <c r="I66" s="284">
        <f t="shared" si="12"/>
        <v>0</v>
      </c>
      <c r="J66" s="284">
        <f t="shared" si="12"/>
        <v>0</v>
      </c>
      <c r="K66" s="284">
        <f t="shared" si="12"/>
        <v>0</v>
      </c>
      <c r="L66" s="284">
        <f t="shared" si="12"/>
        <v>0</v>
      </c>
      <c r="M66" s="285">
        <f t="shared" si="12"/>
        <v>0</v>
      </c>
      <c r="N66" s="284">
        <f t="shared" si="12"/>
        <v>0</v>
      </c>
      <c r="O66" s="284">
        <f t="shared" si="12"/>
        <v>0</v>
      </c>
      <c r="P66" s="284">
        <f t="shared" si="12"/>
        <v>0</v>
      </c>
      <c r="Q66" s="284">
        <f t="shared" si="12"/>
        <v>0</v>
      </c>
      <c r="R66" s="284">
        <f t="shared" si="12"/>
        <v>0</v>
      </c>
      <c r="S66" s="284">
        <f t="shared" si="12"/>
        <v>0</v>
      </c>
      <c r="T66" s="284">
        <f t="shared" si="12"/>
        <v>0</v>
      </c>
      <c r="U66" s="284">
        <f t="shared" si="12"/>
        <v>0</v>
      </c>
      <c r="V66" s="284">
        <f t="shared" si="12"/>
        <v>0</v>
      </c>
      <c r="W66" s="284">
        <f t="shared" si="12"/>
        <v>0</v>
      </c>
      <c r="X66" s="284">
        <f t="shared" si="12"/>
        <v>0</v>
      </c>
      <c r="Y66" s="284">
        <f t="shared" si="12"/>
        <v>0</v>
      </c>
      <c r="Z66" s="284">
        <f t="shared" si="12"/>
        <v>0</v>
      </c>
      <c r="AA66" s="284">
        <f t="shared" si="12"/>
        <v>0</v>
      </c>
      <c r="AB66" s="284">
        <f t="shared" si="12"/>
        <v>0</v>
      </c>
      <c r="AC66" s="284">
        <f t="shared" si="12"/>
        <v>0</v>
      </c>
      <c r="AD66" s="284">
        <f t="shared" si="12"/>
        <v>0</v>
      </c>
      <c r="AE66" s="284">
        <f t="shared" si="12"/>
        <v>0</v>
      </c>
      <c r="AF66" s="284">
        <f t="shared" si="12"/>
        <v>0</v>
      </c>
      <c r="AG66" s="284">
        <f t="shared" si="12"/>
        <v>0</v>
      </c>
      <c r="AH66" s="284">
        <f t="shared" si="12"/>
        <v>0</v>
      </c>
      <c r="AI66" s="284">
        <f t="shared" si="12"/>
        <v>0</v>
      </c>
      <c r="AJ66" s="284">
        <f t="shared" si="12"/>
        <v>0</v>
      </c>
      <c r="AK66" s="284">
        <f t="shared" si="12"/>
        <v>0</v>
      </c>
      <c r="AL66" s="284">
        <f t="shared" si="12"/>
        <v>0</v>
      </c>
      <c r="AM66" s="284">
        <f t="shared" si="12"/>
        <v>0</v>
      </c>
      <c r="AN66" s="284">
        <f t="shared" si="12"/>
        <v>0</v>
      </c>
      <c r="AO66" s="284">
        <f t="shared" si="12"/>
        <v>0</v>
      </c>
      <c r="AP66" s="284">
        <f t="shared" si="12"/>
        <v>0</v>
      </c>
      <c r="AQ66" s="284">
        <f t="shared" si="12"/>
        <v>0</v>
      </c>
      <c r="AR66" s="284">
        <f t="shared" si="12"/>
        <v>0</v>
      </c>
      <c r="AS66" s="284">
        <f t="shared" si="12"/>
        <v>0</v>
      </c>
      <c r="AT66" s="284">
        <f t="shared" si="12"/>
        <v>0</v>
      </c>
      <c r="AU66" s="284">
        <f t="shared" si="12"/>
        <v>0</v>
      </c>
      <c r="AV66" s="284">
        <f t="shared" si="12"/>
        <v>0</v>
      </c>
      <c r="AW66" s="284">
        <f t="shared" si="12"/>
        <v>0</v>
      </c>
      <c r="AX66" s="284">
        <f t="shared" si="12"/>
        <v>0</v>
      </c>
      <c r="AY66" s="284">
        <f t="shared" si="12"/>
        <v>0</v>
      </c>
      <c r="AZ66" s="284">
        <f t="shared" si="12"/>
        <v>0</v>
      </c>
    </row>
    <row r="67" spans="1:52" s="187" customFormat="1" ht="14.25" x14ac:dyDescent="0.25">
      <c r="A67" s="287" t="s">
        <v>467</v>
      </c>
      <c r="B67" s="282">
        <f t="shared" ref="B67:AZ67" si="13">B65+B66</f>
        <v>0</v>
      </c>
      <c r="C67" s="282">
        <f t="shared" si="13"/>
        <v>-402420.15217826661</v>
      </c>
      <c r="D67" s="282">
        <f t="shared" si="13"/>
        <v>-376676.92453653325</v>
      </c>
      <c r="E67" s="282">
        <f t="shared" si="13"/>
        <v>-350377.53022813326</v>
      </c>
      <c r="F67" s="282">
        <f t="shared" si="13"/>
        <v>-323510.21925306658</v>
      </c>
      <c r="G67" s="282">
        <f t="shared" si="13"/>
        <v>-296055.40827799996</v>
      </c>
      <c r="H67" s="282">
        <f t="shared" si="13"/>
        <v>-267994.10146959982</v>
      </c>
      <c r="I67" s="282">
        <f t="shared" si="13"/>
        <v>-239309.23978619976</v>
      </c>
      <c r="J67" s="282">
        <f t="shared" si="13"/>
        <v>-209982.11658154987</v>
      </c>
      <c r="K67" s="282">
        <f t="shared" si="13"/>
        <v>-179993.46401001228</v>
      </c>
      <c r="L67" s="282">
        <f t="shared" si="13"/>
        <v>-149323.4361905806</v>
      </c>
      <c r="M67" s="283">
        <f t="shared" si="13"/>
        <v>-117951.59186581813</v>
      </c>
      <c r="N67" s="282">
        <f t="shared" si="13"/>
        <v>-85856.876540564583</v>
      </c>
      <c r="O67" s="282">
        <f t="shared" si="13"/>
        <v>-53017.604084805702</v>
      </c>
      <c r="P67" s="282">
        <f t="shared" si="13"/>
        <v>-19411.437784625683</v>
      </c>
      <c r="Q67" s="282">
        <f t="shared" si="13"/>
        <v>14984.629175307578</v>
      </c>
      <c r="R67" s="282">
        <f t="shared" si="13"/>
        <v>50194.293814786943</v>
      </c>
      <c r="S67" s="282">
        <f t="shared" si="13"/>
        <v>86241.96406419843</v>
      </c>
      <c r="T67" s="282">
        <f t="shared" si="13"/>
        <v>123152.78009184042</v>
      </c>
      <c r="U67" s="282">
        <f t="shared" si="13"/>
        <v>160952.63627105975</v>
      </c>
      <c r="V67" s="282">
        <f t="shared" si="13"/>
        <v>199668.20380640344</v>
      </c>
      <c r="W67" s="282">
        <f t="shared" si="13"/>
        <v>239326.95403855573</v>
      </c>
      <c r="X67" s="282">
        <f t="shared" si="13"/>
        <v>279957.18244842032</v>
      </c>
      <c r="Y67" s="282">
        <f t="shared" si="13"/>
        <v>321588.03338132903</v>
      </c>
      <c r="Z67" s="282">
        <f t="shared" si="13"/>
        <v>364249.52551297296</v>
      </c>
      <c r="AA67" s="282">
        <f t="shared" si="13"/>
        <v>407972.57807931409</v>
      </c>
      <c r="AB67" s="282">
        <f t="shared" si="13"/>
        <v>1106980.5579849936</v>
      </c>
      <c r="AC67" s="282">
        <f t="shared" si="13"/>
        <v>1145647.0829558433</v>
      </c>
      <c r="AD67" s="282">
        <f t="shared" si="13"/>
        <v>1185473.6036758185</v>
      </c>
      <c r="AE67" s="282">
        <f t="shared" si="13"/>
        <v>1226494.9200173931</v>
      </c>
      <c r="AF67" s="282">
        <f t="shared" si="13"/>
        <v>1268746.8758492151</v>
      </c>
      <c r="AG67" s="282">
        <f t="shared" si="13"/>
        <v>1312266.3903559914</v>
      </c>
      <c r="AH67" s="282">
        <f t="shared" si="13"/>
        <v>1357091.4902979713</v>
      </c>
      <c r="AI67" s="282">
        <f t="shared" si="13"/>
        <v>1403261.3432382105</v>
      </c>
      <c r="AJ67" s="282">
        <f t="shared" si="13"/>
        <v>1450816.2917666568</v>
      </c>
      <c r="AK67" s="282">
        <f t="shared" si="13"/>
        <v>1499797.8887509569</v>
      </c>
      <c r="AL67" s="282">
        <f t="shared" si="13"/>
        <v>1550248.9336447855</v>
      </c>
      <c r="AM67" s="282">
        <f t="shared" si="13"/>
        <v>1602213.5098854292</v>
      </c>
      <c r="AN67" s="282">
        <f t="shared" si="13"/>
        <v>1655737.0234132924</v>
      </c>
      <c r="AO67" s="282">
        <f t="shared" si="13"/>
        <v>1710866.2423469916</v>
      </c>
      <c r="AP67" s="282">
        <f t="shared" si="13"/>
        <v>1767649.337848701</v>
      </c>
      <c r="AQ67" s="282">
        <f t="shared" si="13"/>
        <v>1826135.9262154622</v>
      </c>
      <c r="AR67" s="282">
        <f t="shared" si="13"/>
        <v>1886377.1122332257</v>
      </c>
      <c r="AS67" s="282">
        <f t="shared" si="13"/>
        <v>1948425.5338315228</v>
      </c>
      <c r="AT67" s="282">
        <f t="shared" si="13"/>
        <v>2012335.4080777687</v>
      </c>
      <c r="AU67" s="282">
        <f t="shared" si="13"/>
        <v>2078162.5785514018</v>
      </c>
      <c r="AV67" s="282">
        <f t="shared" si="13"/>
        <v>2145964.5641392441</v>
      </c>
      <c r="AW67" s="282">
        <f t="shared" si="13"/>
        <v>2215800.6092947209</v>
      </c>
      <c r="AX67" s="282">
        <f t="shared" si="13"/>
        <v>2287731.7358048623</v>
      </c>
      <c r="AY67" s="282">
        <f t="shared" si="13"/>
        <v>2361820.7961103087</v>
      </c>
      <c r="AZ67" s="282">
        <f t="shared" si="13"/>
        <v>2566361.5652718116</v>
      </c>
    </row>
    <row r="68" spans="1:52" x14ac:dyDescent="0.25">
      <c r="A68" s="286" t="s">
        <v>435</v>
      </c>
      <c r="B68" s="284">
        <f t="shared" ref="B68:AZ68" si="14">-B67*$B$27</f>
        <v>0</v>
      </c>
      <c r="C68" s="284">
        <f t="shared" si="14"/>
        <v>80484.030435653331</v>
      </c>
      <c r="D68" s="284">
        <f t="shared" si="14"/>
        <v>75335.384907306652</v>
      </c>
      <c r="E68" s="284">
        <f t="shared" si="14"/>
        <v>70075.506045626651</v>
      </c>
      <c r="F68" s="284">
        <f t="shared" si="14"/>
        <v>64702.043850613321</v>
      </c>
      <c r="G68" s="284">
        <f t="shared" si="14"/>
        <v>59211.081655599992</v>
      </c>
      <c r="H68" s="284">
        <f t="shared" si="14"/>
        <v>53598.820293919969</v>
      </c>
      <c r="I68" s="284">
        <f t="shared" si="14"/>
        <v>47861.847957239952</v>
      </c>
      <c r="J68" s="284">
        <f t="shared" si="14"/>
        <v>41996.423316309978</v>
      </c>
      <c r="K68" s="284">
        <f t="shared" si="14"/>
        <v>35998.692802002457</v>
      </c>
      <c r="L68" s="284">
        <f t="shared" si="14"/>
        <v>29864.687238116123</v>
      </c>
      <c r="M68" s="285">
        <f t="shared" si="14"/>
        <v>23590.318373163627</v>
      </c>
      <c r="N68" s="284">
        <f t="shared" si="14"/>
        <v>17171.375308112918</v>
      </c>
      <c r="O68" s="284">
        <f t="shared" si="14"/>
        <v>10603.520816961141</v>
      </c>
      <c r="P68" s="284">
        <f t="shared" si="14"/>
        <v>3882.2875569251369</v>
      </c>
      <c r="Q68" s="284">
        <f t="shared" si="14"/>
        <v>-2996.925835061516</v>
      </c>
      <c r="R68" s="284">
        <f t="shared" si="14"/>
        <v>-10038.858762957389</v>
      </c>
      <c r="S68" s="284">
        <f t="shared" si="14"/>
        <v>-17248.392812839687</v>
      </c>
      <c r="T68" s="284">
        <f t="shared" si="14"/>
        <v>-24630.556018368086</v>
      </c>
      <c r="U68" s="284">
        <f t="shared" si="14"/>
        <v>-32190.527254211949</v>
      </c>
      <c r="V68" s="284">
        <f t="shared" si="14"/>
        <v>-39933.640761280694</v>
      </c>
      <c r="W68" s="284">
        <f t="shared" si="14"/>
        <v>-47865.390807711148</v>
      </c>
      <c r="X68" s="284">
        <f t="shared" si="14"/>
        <v>-55991.436489684071</v>
      </c>
      <c r="Y68" s="284">
        <f t="shared" si="14"/>
        <v>-64317.606676265808</v>
      </c>
      <c r="Z68" s="284">
        <f t="shared" si="14"/>
        <v>-72849.905102594596</v>
      </c>
      <c r="AA68" s="284">
        <f t="shared" si="14"/>
        <v>-81594.515615862823</v>
      </c>
      <c r="AB68" s="284">
        <f t="shared" si="14"/>
        <v>-221396.11159699873</v>
      </c>
      <c r="AC68" s="284">
        <f t="shared" si="14"/>
        <v>-229129.41659116867</v>
      </c>
      <c r="AD68" s="284">
        <f t="shared" si="14"/>
        <v>-237094.72073516372</v>
      </c>
      <c r="AE68" s="284">
        <f t="shared" si="14"/>
        <v>-245298.98400347863</v>
      </c>
      <c r="AF68" s="284">
        <f t="shared" si="14"/>
        <v>-253749.37516984303</v>
      </c>
      <c r="AG68" s="284">
        <f t="shared" si="14"/>
        <v>-262453.27807119832</v>
      </c>
      <c r="AH68" s="284">
        <f t="shared" si="14"/>
        <v>-271418.29805959429</v>
      </c>
      <c r="AI68" s="284">
        <f t="shared" si="14"/>
        <v>-280652.26864764211</v>
      </c>
      <c r="AJ68" s="284">
        <f t="shared" si="14"/>
        <v>-290163.25835333136</v>
      </c>
      <c r="AK68" s="284">
        <f t="shared" si="14"/>
        <v>-299959.57775019138</v>
      </c>
      <c r="AL68" s="284">
        <f t="shared" si="14"/>
        <v>-310049.78672895714</v>
      </c>
      <c r="AM68" s="284">
        <f t="shared" si="14"/>
        <v>-320442.70197708585</v>
      </c>
      <c r="AN68" s="284">
        <f t="shared" si="14"/>
        <v>-331147.4046826585</v>
      </c>
      <c r="AO68" s="284">
        <f t="shared" si="14"/>
        <v>-342173.24846939836</v>
      </c>
      <c r="AP68" s="284">
        <f t="shared" si="14"/>
        <v>-353529.86756974022</v>
      </c>
      <c r="AQ68" s="284">
        <f t="shared" si="14"/>
        <v>-365227.18524309248</v>
      </c>
      <c r="AR68" s="284">
        <f t="shared" si="14"/>
        <v>-377275.42244664516</v>
      </c>
      <c r="AS68" s="284">
        <f t="shared" si="14"/>
        <v>-389685.10676630458</v>
      </c>
      <c r="AT68" s="284">
        <f t="shared" si="14"/>
        <v>-402467.08161555376</v>
      </c>
      <c r="AU68" s="284">
        <f t="shared" si="14"/>
        <v>-415632.51571028039</v>
      </c>
      <c r="AV68" s="284">
        <f t="shared" si="14"/>
        <v>-429192.91282784886</v>
      </c>
      <c r="AW68" s="284">
        <f t="shared" si="14"/>
        <v>-443160.12185894419</v>
      </c>
      <c r="AX68" s="284">
        <f t="shared" si="14"/>
        <v>-457546.34716097248</v>
      </c>
      <c r="AY68" s="284">
        <f t="shared" si="14"/>
        <v>-472364.15922206175</v>
      </c>
      <c r="AZ68" s="284">
        <f t="shared" si="14"/>
        <v>-513272.31305436231</v>
      </c>
    </row>
    <row r="69" spans="1:52" ht="16.5" thickBot="1" x14ac:dyDescent="0.3">
      <c r="A69" s="288" t="s">
        <v>468</v>
      </c>
      <c r="B69" s="289">
        <f t="shared" ref="B69:AZ69" si="15">B67+B68</f>
        <v>0</v>
      </c>
      <c r="C69" s="289">
        <f t="shared" si="15"/>
        <v>-321936.12174261326</v>
      </c>
      <c r="D69" s="289">
        <f t="shared" si="15"/>
        <v>-301341.53962922661</v>
      </c>
      <c r="E69" s="289">
        <f t="shared" si="15"/>
        <v>-280302.0241825066</v>
      </c>
      <c r="F69" s="289">
        <f t="shared" si="15"/>
        <v>-258808.17540245326</v>
      </c>
      <c r="G69" s="289">
        <f t="shared" si="15"/>
        <v>-236844.32662239997</v>
      </c>
      <c r="H69" s="289">
        <f t="shared" si="15"/>
        <v>-214395.28117567985</v>
      </c>
      <c r="I69" s="289">
        <f t="shared" si="15"/>
        <v>-191447.39182895981</v>
      </c>
      <c r="J69" s="289">
        <f t="shared" si="15"/>
        <v>-167985.69326523988</v>
      </c>
      <c r="K69" s="289">
        <f t="shared" si="15"/>
        <v>-143994.77120800983</v>
      </c>
      <c r="L69" s="289">
        <f t="shared" si="15"/>
        <v>-119458.74895246448</v>
      </c>
      <c r="M69" s="290">
        <f t="shared" si="15"/>
        <v>-94361.273492654509</v>
      </c>
      <c r="N69" s="289">
        <f t="shared" si="15"/>
        <v>-68685.501232451672</v>
      </c>
      <c r="O69" s="289">
        <f t="shared" si="15"/>
        <v>-42414.083267844559</v>
      </c>
      <c r="P69" s="289">
        <f t="shared" si="15"/>
        <v>-15529.150227700546</v>
      </c>
      <c r="Q69" s="289">
        <f t="shared" si="15"/>
        <v>11987.703340246062</v>
      </c>
      <c r="R69" s="289">
        <f t="shared" si="15"/>
        <v>40155.435051829554</v>
      </c>
      <c r="S69" s="289">
        <f t="shared" si="15"/>
        <v>68993.57125135875</v>
      </c>
      <c r="T69" s="289">
        <f t="shared" si="15"/>
        <v>98522.224073472345</v>
      </c>
      <c r="U69" s="289">
        <f t="shared" si="15"/>
        <v>128762.1090168478</v>
      </c>
      <c r="V69" s="289">
        <f t="shared" si="15"/>
        <v>159734.56304512275</v>
      </c>
      <c r="W69" s="289">
        <f t="shared" si="15"/>
        <v>191461.56323084459</v>
      </c>
      <c r="X69" s="289">
        <f t="shared" si="15"/>
        <v>223965.74595873625</v>
      </c>
      <c r="Y69" s="289">
        <f t="shared" si="15"/>
        <v>257270.42670506323</v>
      </c>
      <c r="Z69" s="289">
        <f t="shared" si="15"/>
        <v>291399.62041037838</v>
      </c>
      <c r="AA69" s="289">
        <f t="shared" si="15"/>
        <v>326378.06246345129</v>
      </c>
      <c r="AB69" s="289">
        <f t="shared" si="15"/>
        <v>885584.4463879948</v>
      </c>
      <c r="AC69" s="289">
        <f t="shared" si="15"/>
        <v>916517.66636467469</v>
      </c>
      <c r="AD69" s="289">
        <f t="shared" si="15"/>
        <v>948378.88294065488</v>
      </c>
      <c r="AE69" s="289">
        <f t="shared" si="15"/>
        <v>981195.93601391441</v>
      </c>
      <c r="AF69" s="289">
        <f t="shared" si="15"/>
        <v>1014997.5006793721</v>
      </c>
      <c r="AG69" s="289">
        <f t="shared" si="15"/>
        <v>1049813.1122847931</v>
      </c>
      <c r="AH69" s="289">
        <f t="shared" si="15"/>
        <v>1085673.1922383769</v>
      </c>
      <c r="AI69" s="289">
        <f t="shared" si="15"/>
        <v>1122609.0745905684</v>
      </c>
      <c r="AJ69" s="289">
        <f t="shared" si="15"/>
        <v>1160653.0334133254</v>
      </c>
      <c r="AK69" s="289">
        <f t="shared" si="15"/>
        <v>1199838.3110007655</v>
      </c>
      <c r="AL69" s="289">
        <f t="shared" si="15"/>
        <v>1240199.1469158283</v>
      </c>
      <c r="AM69" s="289">
        <f t="shared" si="15"/>
        <v>1281770.8079083434</v>
      </c>
      <c r="AN69" s="289">
        <f t="shared" si="15"/>
        <v>1324589.618730634</v>
      </c>
      <c r="AO69" s="289">
        <f t="shared" si="15"/>
        <v>1368692.9938775932</v>
      </c>
      <c r="AP69" s="289">
        <f t="shared" si="15"/>
        <v>1414119.4702789609</v>
      </c>
      <c r="AQ69" s="289">
        <f t="shared" si="15"/>
        <v>1460908.7409723697</v>
      </c>
      <c r="AR69" s="289">
        <f t="shared" si="15"/>
        <v>1509101.6897865806</v>
      </c>
      <c r="AS69" s="289">
        <f t="shared" si="15"/>
        <v>1558740.4270652183</v>
      </c>
      <c r="AT69" s="289">
        <f t="shared" si="15"/>
        <v>1609868.326462215</v>
      </c>
      <c r="AU69" s="289">
        <f t="shared" si="15"/>
        <v>1662530.0628411216</v>
      </c>
      <c r="AV69" s="289">
        <f t="shared" si="15"/>
        <v>1716771.6513113952</v>
      </c>
      <c r="AW69" s="289">
        <f t="shared" si="15"/>
        <v>1772640.4874357767</v>
      </c>
      <c r="AX69" s="289">
        <f t="shared" si="15"/>
        <v>1830185.3886438899</v>
      </c>
      <c r="AY69" s="289">
        <f t="shared" si="15"/>
        <v>1889456.636888247</v>
      </c>
      <c r="AZ69" s="289">
        <f t="shared" si="15"/>
        <v>2053089.2522174492</v>
      </c>
    </row>
    <row r="70" spans="1:52" s="191" customFormat="1" ht="16.5" thickBot="1" x14ac:dyDescent="0.3">
      <c r="A70" s="291"/>
      <c r="B70" s="292">
        <v>0</v>
      </c>
      <c r="C70" s="292">
        <v>1</v>
      </c>
      <c r="D70" s="292">
        <f>C70+1</f>
        <v>2</v>
      </c>
      <c r="E70" s="292">
        <f t="shared" ref="E70:AZ70" si="16">D70+1</f>
        <v>3</v>
      </c>
      <c r="F70" s="292">
        <f t="shared" si="16"/>
        <v>4</v>
      </c>
      <c r="G70" s="292">
        <f t="shared" si="16"/>
        <v>5</v>
      </c>
      <c r="H70" s="292">
        <f t="shared" si="16"/>
        <v>6</v>
      </c>
      <c r="I70" s="292">
        <f t="shared" si="16"/>
        <v>7</v>
      </c>
      <c r="J70" s="292">
        <f t="shared" si="16"/>
        <v>8</v>
      </c>
      <c r="K70" s="292">
        <f t="shared" si="16"/>
        <v>9</v>
      </c>
      <c r="L70" s="292">
        <f t="shared" si="16"/>
        <v>10</v>
      </c>
      <c r="M70" s="293">
        <f t="shared" si="16"/>
        <v>11</v>
      </c>
      <c r="N70" s="292">
        <f t="shared" si="16"/>
        <v>12</v>
      </c>
      <c r="O70" s="292">
        <f t="shared" si="16"/>
        <v>13</v>
      </c>
      <c r="P70" s="292">
        <f t="shared" si="16"/>
        <v>14</v>
      </c>
      <c r="Q70" s="292">
        <f t="shared" si="16"/>
        <v>15</v>
      </c>
      <c r="R70" s="292">
        <f t="shared" si="16"/>
        <v>16</v>
      </c>
      <c r="S70" s="292">
        <f t="shared" si="16"/>
        <v>17</v>
      </c>
      <c r="T70" s="292">
        <f t="shared" si="16"/>
        <v>18</v>
      </c>
      <c r="U70" s="292">
        <f t="shared" si="16"/>
        <v>19</v>
      </c>
      <c r="V70" s="292">
        <f t="shared" si="16"/>
        <v>20</v>
      </c>
      <c r="W70" s="292">
        <f t="shared" si="16"/>
        <v>21</v>
      </c>
      <c r="X70" s="292">
        <f t="shared" si="16"/>
        <v>22</v>
      </c>
      <c r="Y70" s="292">
        <f t="shared" si="16"/>
        <v>23</v>
      </c>
      <c r="Z70" s="292">
        <f t="shared" si="16"/>
        <v>24</v>
      </c>
      <c r="AA70" s="292">
        <f t="shared" si="16"/>
        <v>25</v>
      </c>
      <c r="AB70" s="292">
        <f t="shared" si="16"/>
        <v>26</v>
      </c>
      <c r="AC70" s="292">
        <f t="shared" si="16"/>
        <v>27</v>
      </c>
      <c r="AD70" s="292">
        <f t="shared" si="16"/>
        <v>28</v>
      </c>
      <c r="AE70" s="292">
        <f t="shared" si="16"/>
        <v>29</v>
      </c>
      <c r="AF70" s="292">
        <f t="shared" si="16"/>
        <v>30</v>
      </c>
      <c r="AG70" s="292">
        <f t="shared" si="16"/>
        <v>31</v>
      </c>
      <c r="AH70" s="292">
        <f t="shared" si="16"/>
        <v>32</v>
      </c>
      <c r="AI70" s="292">
        <f t="shared" si="16"/>
        <v>33</v>
      </c>
      <c r="AJ70" s="292">
        <f t="shared" si="16"/>
        <v>34</v>
      </c>
      <c r="AK70" s="292">
        <f t="shared" si="16"/>
        <v>35</v>
      </c>
      <c r="AL70" s="292">
        <f t="shared" si="16"/>
        <v>36</v>
      </c>
      <c r="AM70" s="292">
        <f t="shared" si="16"/>
        <v>37</v>
      </c>
      <c r="AN70" s="292">
        <f t="shared" si="16"/>
        <v>38</v>
      </c>
      <c r="AO70" s="292">
        <f t="shared" si="16"/>
        <v>39</v>
      </c>
      <c r="AP70" s="292">
        <f t="shared" si="16"/>
        <v>40</v>
      </c>
      <c r="AQ70" s="292">
        <f t="shared" si="16"/>
        <v>41</v>
      </c>
      <c r="AR70" s="292">
        <f t="shared" si="16"/>
        <v>42</v>
      </c>
      <c r="AS70" s="292">
        <f t="shared" si="16"/>
        <v>43</v>
      </c>
      <c r="AT70" s="292">
        <f t="shared" si="16"/>
        <v>44</v>
      </c>
      <c r="AU70" s="292">
        <f t="shared" si="16"/>
        <v>45</v>
      </c>
      <c r="AV70" s="292">
        <f t="shared" si="16"/>
        <v>46</v>
      </c>
      <c r="AW70" s="292">
        <f t="shared" si="16"/>
        <v>47</v>
      </c>
      <c r="AX70" s="292">
        <f t="shared" si="16"/>
        <v>48</v>
      </c>
      <c r="AY70" s="292">
        <f t="shared" si="16"/>
        <v>49</v>
      </c>
      <c r="AZ70" s="292">
        <f t="shared" si="16"/>
        <v>50</v>
      </c>
    </row>
    <row r="71" spans="1:52" ht="31.5" x14ac:dyDescent="0.25">
      <c r="A71" s="270" t="s">
        <v>469</v>
      </c>
      <c r="B71" s="257" t="str">
        <f>B38</f>
        <v>Год окончания строительства 2021</v>
      </c>
      <c r="C71" s="257">
        <f t="shared" ref="C71:AZ71" si="17">C38</f>
        <v>2022</v>
      </c>
      <c r="D71" s="257">
        <f t="shared" si="17"/>
        <v>2023</v>
      </c>
      <c r="E71" s="257">
        <f t="shared" si="17"/>
        <v>2024</v>
      </c>
      <c r="F71" s="257">
        <f t="shared" si="17"/>
        <v>2025</v>
      </c>
      <c r="G71" s="257">
        <f t="shared" si="17"/>
        <v>2026</v>
      </c>
      <c r="H71" s="257">
        <f t="shared" si="17"/>
        <v>2027</v>
      </c>
      <c r="I71" s="257">
        <f t="shared" si="17"/>
        <v>2028</v>
      </c>
      <c r="J71" s="257">
        <f t="shared" si="17"/>
        <v>2029</v>
      </c>
      <c r="K71" s="257">
        <f t="shared" si="17"/>
        <v>2030</v>
      </c>
      <c r="L71" s="257">
        <f t="shared" si="17"/>
        <v>2031</v>
      </c>
      <c r="M71" s="271">
        <f t="shared" si="17"/>
        <v>2032</v>
      </c>
      <c r="N71" s="257">
        <f t="shared" si="17"/>
        <v>2033</v>
      </c>
      <c r="O71" s="257">
        <f t="shared" si="17"/>
        <v>2034</v>
      </c>
      <c r="P71" s="257">
        <f t="shared" si="17"/>
        <v>2035</v>
      </c>
      <c r="Q71" s="257">
        <f t="shared" si="17"/>
        <v>2036</v>
      </c>
      <c r="R71" s="257">
        <f t="shared" si="17"/>
        <v>2037</v>
      </c>
      <c r="S71" s="257">
        <f t="shared" si="17"/>
        <v>2038</v>
      </c>
      <c r="T71" s="257">
        <f t="shared" si="17"/>
        <v>2039</v>
      </c>
      <c r="U71" s="257">
        <f t="shared" si="17"/>
        <v>2040</v>
      </c>
      <c r="V71" s="257">
        <f t="shared" si="17"/>
        <v>2041</v>
      </c>
      <c r="W71" s="257">
        <f t="shared" si="17"/>
        <v>2042</v>
      </c>
      <c r="X71" s="257">
        <f t="shared" si="17"/>
        <v>2043</v>
      </c>
      <c r="Y71" s="257">
        <f t="shared" si="17"/>
        <v>2044</v>
      </c>
      <c r="Z71" s="257">
        <f t="shared" si="17"/>
        <v>2045</v>
      </c>
      <c r="AA71" s="257">
        <f t="shared" si="17"/>
        <v>2046</v>
      </c>
      <c r="AB71" s="257">
        <f t="shared" si="17"/>
        <v>2047</v>
      </c>
      <c r="AC71" s="257">
        <f t="shared" si="17"/>
        <v>2048</v>
      </c>
      <c r="AD71" s="257">
        <f t="shared" si="17"/>
        <v>2049</v>
      </c>
      <c r="AE71" s="257">
        <f t="shared" si="17"/>
        <v>2050</v>
      </c>
      <c r="AF71" s="257">
        <f t="shared" si="17"/>
        <v>2051</v>
      </c>
      <c r="AG71" s="257">
        <f t="shared" si="17"/>
        <v>2052</v>
      </c>
      <c r="AH71" s="257">
        <f t="shared" si="17"/>
        <v>2053</v>
      </c>
      <c r="AI71" s="257">
        <f t="shared" si="17"/>
        <v>2054</v>
      </c>
      <c r="AJ71" s="257">
        <f t="shared" si="17"/>
        <v>2055</v>
      </c>
      <c r="AK71" s="257">
        <f t="shared" si="17"/>
        <v>2056</v>
      </c>
      <c r="AL71" s="257">
        <f t="shared" si="17"/>
        <v>2057</v>
      </c>
      <c r="AM71" s="257">
        <f t="shared" si="17"/>
        <v>2058</v>
      </c>
      <c r="AN71" s="257">
        <f t="shared" si="17"/>
        <v>2059</v>
      </c>
      <c r="AO71" s="257">
        <f t="shared" si="17"/>
        <v>2060</v>
      </c>
      <c r="AP71" s="257">
        <f t="shared" si="17"/>
        <v>2061</v>
      </c>
      <c r="AQ71" s="257">
        <f t="shared" si="17"/>
        <v>2062</v>
      </c>
      <c r="AR71" s="257">
        <f t="shared" si="17"/>
        <v>2063</v>
      </c>
      <c r="AS71" s="257">
        <f t="shared" si="17"/>
        <v>2064</v>
      </c>
      <c r="AT71" s="257">
        <f t="shared" si="17"/>
        <v>2065</v>
      </c>
      <c r="AU71" s="257">
        <f t="shared" si="17"/>
        <v>2066</v>
      </c>
      <c r="AV71" s="257">
        <f t="shared" si="17"/>
        <v>2067</v>
      </c>
      <c r="AW71" s="257">
        <f t="shared" si="17"/>
        <v>2068</v>
      </c>
      <c r="AX71" s="257">
        <f t="shared" si="17"/>
        <v>2069</v>
      </c>
      <c r="AY71" s="257">
        <f t="shared" si="17"/>
        <v>2070</v>
      </c>
      <c r="AZ71" s="257">
        <f t="shared" si="17"/>
        <v>2071</v>
      </c>
    </row>
    <row r="72" spans="1:52" s="187" customFormat="1" ht="14.25" x14ac:dyDescent="0.25">
      <c r="A72" s="281" t="s">
        <v>465</v>
      </c>
      <c r="B72" s="282">
        <f t="shared" ref="B72:AZ72" si="18">B65</f>
        <v>0</v>
      </c>
      <c r="C72" s="282">
        <f t="shared" si="18"/>
        <v>-402420.15217826661</v>
      </c>
      <c r="D72" s="282">
        <f t="shared" si="18"/>
        <v>-376676.92453653325</v>
      </c>
      <c r="E72" s="282">
        <f t="shared" si="18"/>
        <v>-350377.53022813326</v>
      </c>
      <c r="F72" s="282">
        <f t="shared" si="18"/>
        <v>-323510.21925306658</v>
      </c>
      <c r="G72" s="282">
        <f t="shared" si="18"/>
        <v>-296055.40827799996</v>
      </c>
      <c r="H72" s="282">
        <f t="shared" si="18"/>
        <v>-267994.10146959982</v>
      </c>
      <c r="I72" s="282">
        <f t="shared" si="18"/>
        <v>-239309.23978619976</v>
      </c>
      <c r="J72" s="282">
        <f t="shared" si="18"/>
        <v>-209982.11658154987</v>
      </c>
      <c r="K72" s="282">
        <f t="shared" si="18"/>
        <v>-179993.46401001228</v>
      </c>
      <c r="L72" s="282">
        <f t="shared" si="18"/>
        <v>-149323.4361905806</v>
      </c>
      <c r="M72" s="283">
        <f t="shared" si="18"/>
        <v>-117951.59186581813</v>
      </c>
      <c r="N72" s="282">
        <f t="shared" si="18"/>
        <v>-85856.876540564583</v>
      </c>
      <c r="O72" s="282">
        <f t="shared" si="18"/>
        <v>-53017.604084805702</v>
      </c>
      <c r="P72" s="282">
        <f t="shared" si="18"/>
        <v>-19411.437784625683</v>
      </c>
      <c r="Q72" s="282">
        <f t="shared" si="18"/>
        <v>14984.629175307578</v>
      </c>
      <c r="R72" s="282">
        <f t="shared" si="18"/>
        <v>50194.293814786943</v>
      </c>
      <c r="S72" s="282">
        <f t="shared" si="18"/>
        <v>86241.96406419843</v>
      </c>
      <c r="T72" s="282">
        <f t="shared" si="18"/>
        <v>123152.78009184042</v>
      </c>
      <c r="U72" s="282">
        <f t="shared" si="18"/>
        <v>160952.63627105975</v>
      </c>
      <c r="V72" s="282">
        <f t="shared" si="18"/>
        <v>199668.20380640344</v>
      </c>
      <c r="W72" s="282">
        <f t="shared" si="18"/>
        <v>239326.95403855573</v>
      </c>
      <c r="X72" s="282">
        <f t="shared" si="18"/>
        <v>279957.18244842032</v>
      </c>
      <c r="Y72" s="282">
        <f t="shared" si="18"/>
        <v>321588.03338132903</v>
      </c>
      <c r="Z72" s="282">
        <f t="shared" si="18"/>
        <v>364249.52551297296</v>
      </c>
      <c r="AA72" s="282">
        <f t="shared" si="18"/>
        <v>407972.57807931409</v>
      </c>
      <c r="AB72" s="282">
        <f t="shared" si="18"/>
        <v>1106980.5579849936</v>
      </c>
      <c r="AC72" s="282">
        <f t="shared" si="18"/>
        <v>1145647.0829558433</v>
      </c>
      <c r="AD72" s="282">
        <f t="shared" si="18"/>
        <v>1185473.6036758185</v>
      </c>
      <c r="AE72" s="282">
        <f t="shared" si="18"/>
        <v>1226494.9200173931</v>
      </c>
      <c r="AF72" s="282">
        <f t="shared" si="18"/>
        <v>1268746.8758492151</v>
      </c>
      <c r="AG72" s="282">
        <f t="shared" si="18"/>
        <v>1312266.3903559914</v>
      </c>
      <c r="AH72" s="282">
        <f t="shared" si="18"/>
        <v>1357091.4902979713</v>
      </c>
      <c r="AI72" s="282">
        <f t="shared" si="18"/>
        <v>1403261.3432382105</v>
      </c>
      <c r="AJ72" s="282">
        <f t="shared" si="18"/>
        <v>1450816.2917666568</v>
      </c>
      <c r="AK72" s="282">
        <f t="shared" si="18"/>
        <v>1499797.8887509569</v>
      </c>
      <c r="AL72" s="282">
        <f t="shared" si="18"/>
        <v>1550248.9336447855</v>
      </c>
      <c r="AM72" s="282">
        <f t="shared" si="18"/>
        <v>1602213.5098854292</v>
      </c>
      <c r="AN72" s="282">
        <f t="shared" si="18"/>
        <v>1655737.0234132924</v>
      </c>
      <c r="AO72" s="282">
        <f t="shared" si="18"/>
        <v>1710866.2423469916</v>
      </c>
      <c r="AP72" s="282">
        <f t="shared" si="18"/>
        <v>1767649.337848701</v>
      </c>
      <c r="AQ72" s="282">
        <f t="shared" si="18"/>
        <v>1826135.9262154622</v>
      </c>
      <c r="AR72" s="282">
        <f t="shared" si="18"/>
        <v>1886377.1122332257</v>
      </c>
      <c r="AS72" s="282">
        <f t="shared" si="18"/>
        <v>1948425.5338315228</v>
      </c>
      <c r="AT72" s="282">
        <f t="shared" si="18"/>
        <v>2012335.4080777687</v>
      </c>
      <c r="AU72" s="282">
        <f t="shared" si="18"/>
        <v>2078162.5785514018</v>
      </c>
      <c r="AV72" s="282">
        <f t="shared" si="18"/>
        <v>2145964.5641392441</v>
      </c>
      <c r="AW72" s="282">
        <f t="shared" si="18"/>
        <v>2215800.6092947209</v>
      </c>
      <c r="AX72" s="282">
        <f t="shared" si="18"/>
        <v>2287731.7358048623</v>
      </c>
      <c r="AY72" s="282">
        <f t="shared" si="18"/>
        <v>2361820.7961103087</v>
      </c>
      <c r="AZ72" s="282">
        <f t="shared" si="18"/>
        <v>2566361.5652718116</v>
      </c>
    </row>
    <row r="73" spans="1:52" x14ac:dyDescent="0.25">
      <c r="A73" s="286" t="s">
        <v>464</v>
      </c>
      <c r="B73" s="284">
        <f t="shared" ref="B73:AZ73" si="19">-B64</f>
        <v>0</v>
      </c>
      <c r="C73" s="284">
        <f t="shared" si="19"/>
        <v>661467.66440000001</v>
      </c>
      <c r="D73" s="284">
        <f t="shared" si="19"/>
        <v>661467.66440000001</v>
      </c>
      <c r="E73" s="284">
        <f t="shared" si="19"/>
        <v>661467.66440000001</v>
      </c>
      <c r="F73" s="284">
        <f t="shared" si="19"/>
        <v>661467.66440000001</v>
      </c>
      <c r="G73" s="284">
        <f t="shared" si="19"/>
        <v>661467.66440000001</v>
      </c>
      <c r="H73" s="284">
        <f t="shared" si="19"/>
        <v>661467.66440000001</v>
      </c>
      <c r="I73" s="284">
        <f t="shared" si="19"/>
        <v>661467.66440000001</v>
      </c>
      <c r="J73" s="284">
        <f t="shared" si="19"/>
        <v>661467.66440000001</v>
      </c>
      <c r="K73" s="284">
        <f t="shared" si="19"/>
        <v>661467.66440000001</v>
      </c>
      <c r="L73" s="284">
        <f t="shared" si="19"/>
        <v>661467.66440000001</v>
      </c>
      <c r="M73" s="285">
        <f t="shared" si="19"/>
        <v>661467.66440000001</v>
      </c>
      <c r="N73" s="284">
        <f t="shared" si="19"/>
        <v>661467.66440000001</v>
      </c>
      <c r="O73" s="284">
        <f t="shared" si="19"/>
        <v>661467.66440000001</v>
      </c>
      <c r="P73" s="284">
        <f t="shared" si="19"/>
        <v>661467.66440000001</v>
      </c>
      <c r="Q73" s="284">
        <f t="shared" si="19"/>
        <v>661467.66440000001</v>
      </c>
      <c r="R73" s="284">
        <f t="shared" si="19"/>
        <v>661467.66440000001</v>
      </c>
      <c r="S73" s="284">
        <f t="shared" si="19"/>
        <v>661467.66440000001</v>
      </c>
      <c r="T73" s="284">
        <f t="shared" si="19"/>
        <v>661467.66440000001</v>
      </c>
      <c r="U73" s="284">
        <f t="shared" si="19"/>
        <v>661467.66440000001</v>
      </c>
      <c r="V73" s="284">
        <f t="shared" si="19"/>
        <v>661467.66440000001</v>
      </c>
      <c r="W73" s="284">
        <f t="shared" si="19"/>
        <v>661467.66440000001</v>
      </c>
      <c r="X73" s="284">
        <f t="shared" si="19"/>
        <v>661467.66440000001</v>
      </c>
      <c r="Y73" s="284">
        <f t="shared" si="19"/>
        <v>661467.66440000001</v>
      </c>
      <c r="Z73" s="284">
        <f t="shared" si="19"/>
        <v>661467.66440000001</v>
      </c>
      <c r="AA73" s="284">
        <f t="shared" si="19"/>
        <v>661467.66440000001</v>
      </c>
      <c r="AB73" s="284">
        <f t="shared" si="19"/>
        <v>0</v>
      </c>
      <c r="AC73" s="284">
        <f t="shared" si="19"/>
        <v>0</v>
      </c>
      <c r="AD73" s="284">
        <f t="shared" si="19"/>
        <v>0</v>
      </c>
      <c r="AE73" s="284">
        <f t="shared" si="19"/>
        <v>0</v>
      </c>
      <c r="AF73" s="284">
        <f t="shared" si="19"/>
        <v>0</v>
      </c>
      <c r="AG73" s="284">
        <f t="shared" si="19"/>
        <v>0</v>
      </c>
      <c r="AH73" s="284">
        <f t="shared" si="19"/>
        <v>0</v>
      </c>
      <c r="AI73" s="284">
        <f t="shared" si="19"/>
        <v>0</v>
      </c>
      <c r="AJ73" s="284">
        <f t="shared" si="19"/>
        <v>0</v>
      </c>
      <c r="AK73" s="284">
        <f t="shared" si="19"/>
        <v>0</v>
      </c>
      <c r="AL73" s="284">
        <f t="shared" si="19"/>
        <v>0</v>
      </c>
      <c r="AM73" s="284">
        <f t="shared" si="19"/>
        <v>0</v>
      </c>
      <c r="AN73" s="284">
        <f t="shared" si="19"/>
        <v>0</v>
      </c>
      <c r="AO73" s="284">
        <f t="shared" si="19"/>
        <v>0</v>
      </c>
      <c r="AP73" s="284">
        <f t="shared" si="19"/>
        <v>0</v>
      </c>
      <c r="AQ73" s="284">
        <f t="shared" si="19"/>
        <v>0</v>
      </c>
      <c r="AR73" s="284">
        <f t="shared" si="19"/>
        <v>0</v>
      </c>
      <c r="AS73" s="284">
        <f t="shared" si="19"/>
        <v>0</v>
      </c>
      <c r="AT73" s="284">
        <f t="shared" si="19"/>
        <v>0</v>
      </c>
      <c r="AU73" s="284">
        <f t="shared" si="19"/>
        <v>0</v>
      </c>
      <c r="AV73" s="284">
        <f t="shared" si="19"/>
        <v>0</v>
      </c>
      <c r="AW73" s="284">
        <f t="shared" si="19"/>
        <v>0</v>
      </c>
      <c r="AX73" s="284">
        <f t="shared" si="19"/>
        <v>0</v>
      </c>
      <c r="AY73" s="284">
        <f t="shared" si="19"/>
        <v>0</v>
      </c>
      <c r="AZ73" s="284">
        <f t="shared" si="19"/>
        <v>0</v>
      </c>
    </row>
    <row r="74" spans="1:52" x14ac:dyDescent="0.25">
      <c r="A74" s="286" t="s">
        <v>466</v>
      </c>
      <c r="B74" s="284">
        <f t="shared" ref="B74:AZ74" si="20">B66</f>
        <v>0</v>
      </c>
      <c r="C74" s="284">
        <f t="shared" si="20"/>
        <v>0</v>
      </c>
      <c r="D74" s="284">
        <f t="shared" si="20"/>
        <v>0</v>
      </c>
      <c r="E74" s="284">
        <f t="shared" si="20"/>
        <v>0</v>
      </c>
      <c r="F74" s="284">
        <f t="shared" si="20"/>
        <v>0</v>
      </c>
      <c r="G74" s="284">
        <f t="shared" si="20"/>
        <v>0</v>
      </c>
      <c r="H74" s="284">
        <f t="shared" si="20"/>
        <v>0</v>
      </c>
      <c r="I74" s="284">
        <f t="shared" si="20"/>
        <v>0</v>
      </c>
      <c r="J74" s="284">
        <f t="shared" si="20"/>
        <v>0</v>
      </c>
      <c r="K74" s="284">
        <f t="shared" si="20"/>
        <v>0</v>
      </c>
      <c r="L74" s="284">
        <f t="shared" si="20"/>
        <v>0</v>
      </c>
      <c r="M74" s="285">
        <f t="shared" si="20"/>
        <v>0</v>
      </c>
      <c r="N74" s="284">
        <f t="shared" si="20"/>
        <v>0</v>
      </c>
      <c r="O74" s="284">
        <f t="shared" si="20"/>
        <v>0</v>
      </c>
      <c r="P74" s="284">
        <f t="shared" si="20"/>
        <v>0</v>
      </c>
      <c r="Q74" s="284">
        <f t="shared" si="20"/>
        <v>0</v>
      </c>
      <c r="R74" s="284">
        <f t="shared" si="20"/>
        <v>0</v>
      </c>
      <c r="S74" s="284">
        <f t="shared" si="20"/>
        <v>0</v>
      </c>
      <c r="T74" s="284">
        <f t="shared" si="20"/>
        <v>0</v>
      </c>
      <c r="U74" s="284">
        <f t="shared" si="20"/>
        <v>0</v>
      </c>
      <c r="V74" s="284">
        <f t="shared" si="20"/>
        <v>0</v>
      </c>
      <c r="W74" s="284">
        <f t="shared" si="20"/>
        <v>0</v>
      </c>
      <c r="X74" s="284">
        <f t="shared" si="20"/>
        <v>0</v>
      </c>
      <c r="Y74" s="284">
        <f t="shared" si="20"/>
        <v>0</v>
      </c>
      <c r="Z74" s="284">
        <f t="shared" si="20"/>
        <v>0</v>
      </c>
      <c r="AA74" s="284">
        <f t="shared" si="20"/>
        <v>0</v>
      </c>
      <c r="AB74" s="284">
        <f t="shared" si="20"/>
        <v>0</v>
      </c>
      <c r="AC74" s="284">
        <f t="shared" si="20"/>
        <v>0</v>
      </c>
      <c r="AD74" s="284">
        <f t="shared" si="20"/>
        <v>0</v>
      </c>
      <c r="AE74" s="284">
        <f t="shared" si="20"/>
        <v>0</v>
      </c>
      <c r="AF74" s="284">
        <f t="shared" si="20"/>
        <v>0</v>
      </c>
      <c r="AG74" s="284">
        <f t="shared" si="20"/>
        <v>0</v>
      </c>
      <c r="AH74" s="284">
        <f t="shared" si="20"/>
        <v>0</v>
      </c>
      <c r="AI74" s="284">
        <f t="shared" si="20"/>
        <v>0</v>
      </c>
      <c r="AJ74" s="284">
        <f t="shared" si="20"/>
        <v>0</v>
      </c>
      <c r="AK74" s="284">
        <f t="shared" si="20"/>
        <v>0</v>
      </c>
      <c r="AL74" s="284">
        <f t="shared" si="20"/>
        <v>0</v>
      </c>
      <c r="AM74" s="284">
        <f t="shared" si="20"/>
        <v>0</v>
      </c>
      <c r="AN74" s="284">
        <f t="shared" si="20"/>
        <v>0</v>
      </c>
      <c r="AO74" s="284">
        <f t="shared" si="20"/>
        <v>0</v>
      </c>
      <c r="AP74" s="284">
        <f t="shared" si="20"/>
        <v>0</v>
      </c>
      <c r="AQ74" s="284">
        <f t="shared" si="20"/>
        <v>0</v>
      </c>
      <c r="AR74" s="284">
        <f t="shared" si="20"/>
        <v>0</v>
      </c>
      <c r="AS74" s="284">
        <f t="shared" si="20"/>
        <v>0</v>
      </c>
      <c r="AT74" s="284">
        <f t="shared" si="20"/>
        <v>0</v>
      </c>
      <c r="AU74" s="284">
        <f t="shared" si="20"/>
        <v>0</v>
      </c>
      <c r="AV74" s="284">
        <f t="shared" si="20"/>
        <v>0</v>
      </c>
      <c r="AW74" s="284">
        <f t="shared" si="20"/>
        <v>0</v>
      </c>
      <c r="AX74" s="284">
        <f t="shared" si="20"/>
        <v>0</v>
      </c>
      <c r="AY74" s="284">
        <f t="shared" si="20"/>
        <v>0</v>
      </c>
      <c r="AZ74" s="284">
        <f t="shared" si="20"/>
        <v>0</v>
      </c>
    </row>
    <row r="75" spans="1:52" x14ac:dyDescent="0.25">
      <c r="A75" s="286" t="s">
        <v>435</v>
      </c>
      <c r="B75" s="284">
        <f>IF(SUM($B$68:B68)+SUM($A$75:A75)&gt;0,0,SUM($B$68:B68)-SUM($A$75:A75))</f>
        <v>0</v>
      </c>
      <c r="C75" s="284">
        <f>IF(SUM($B$68:C68)+SUM($A$75:B75)&gt;0,0,SUM($B$68:C68)-SUM($A$75:B75))</f>
        <v>0</v>
      </c>
      <c r="D75" s="284">
        <f>IF(SUM($B$68:D68)+SUM($A$75:C75)&gt;0,0,SUM($B$68:D68)-SUM($A$75:C75))</f>
        <v>0</v>
      </c>
      <c r="E75" s="284">
        <f>IF(SUM($B$68:E68)+SUM($A$75:D75)&gt;0,0,SUM($B$68:E68)-SUM($A$75:D75))</f>
        <v>0</v>
      </c>
      <c r="F75" s="284">
        <f>IF(SUM($B$68:F68)+SUM($A$75:E75)&gt;0,0,SUM($B$68:F68)-SUM($A$75:E75))</f>
        <v>0</v>
      </c>
      <c r="G75" s="284">
        <f>IF(SUM($B$68:G68)+SUM($A$75:F75)&gt;0,0,SUM($B$68:G68)-SUM($A$75:F75))</f>
        <v>0</v>
      </c>
      <c r="H75" s="284">
        <f>IF(SUM($B$68:H68)+SUM($A$75:G75)&gt;0,0,SUM($B$68:H68)-SUM($A$75:G75))</f>
        <v>0</v>
      </c>
      <c r="I75" s="284">
        <f>IF(SUM($B$68:I68)+SUM($A$75:H75)&gt;0,0,SUM($B$68:I68)-SUM($A$75:H75))</f>
        <v>0</v>
      </c>
      <c r="J75" s="284">
        <f>IF(SUM($B$68:J68)+SUM($A$75:I75)&gt;0,0,SUM($B$68:J68)-SUM($A$75:I75))</f>
        <v>0</v>
      </c>
      <c r="K75" s="284">
        <f>IF(SUM($B$68:K68)+SUM($A$75:J75)&gt;0,0,SUM($B$68:K68)-SUM($A$75:J75))</f>
        <v>0</v>
      </c>
      <c r="L75" s="284">
        <f>IF(SUM($B$68:L68)+SUM($A$75:K75)&gt;0,0,SUM($B$68:L68)-SUM($A$75:K75))</f>
        <v>0</v>
      </c>
      <c r="M75" s="285">
        <f>IF(SUM($B$68:M68)+SUM($A$75:L75)&gt;0,0,SUM($B$68:M68)-SUM($A$75:L75))</f>
        <v>0</v>
      </c>
      <c r="N75" s="284">
        <f>IF(SUM($B$68:N68)+SUM($A$75:M75)&gt;0,0,SUM($B$68:N68)-SUM($A$75:M75))</f>
        <v>0</v>
      </c>
      <c r="O75" s="284">
        <f>IF(SUM($B$68:O68)+SUM($A$75:N75)&gt;0,0,SUM($B$68:O68)-SUM($A$75:N75))</f>
        <v>0</v>
      </c>
      <c r="P75" s="284">
        <f>IF(SUM($B$68:P68)+SUM($A$75:O75)&gt;0,0,SUM($B$68:P68)-SUM($A$75:O75))</f>
        <v>0</v>
      </c>
      <c r="Q75" s="284">
        <f>IF(SUM($B$68:Q68)+SUM($A$75:P75)&gt;0,0,SUM($B$68:Q68)-SUM($A$75:P75))</f>
        <v>0</v>
      </c>
      <c r="R75" s="284">
        <f>IF(SUM($B$68:R68)+SUM($A$75:Q75)&gt;0,0,SUM($B$68:R68)-SUM($A$75:Q75))</f>
        <v>0</v>
      </c>
      <c r="S75" s="284">
        <f>IF(SUM($B$68:S68)+SUM($A$75:R75)&gt;0,0,SUM($B$68:S68)-SUM($A$75:R75))</f>
        <v>0</v>
      </c>
      <c r="T75" s="284">
        <f>IF(SUM($B$68:T68)+SUM($A$75:S75)&gt;0,0,SUM($B$68:T68)-SUM($A$75:S75))</f>
        <v>0</v>
      </c>
      <c r="U75" s="284">
        <f>IF(SUM($B$68:U68)+SUM($A$75:T75)&gt;0,0,SUM($B$68:U68)-SUM($A$75:T75))</f>
        <v>0</v>
      </c>
      <c r="V75" s="284">
        <f>IF(SUM($B$68:V68)+SUM($A$75:U75)&gt;0,0,SUM($B$68:V68)-SUM($A$75:U75))</f>
        <v>0</v>
      </c>
      <c r="W75" s="284">
        <f>IF(SUM($B$68:W68)+SUM($A$75:V75)&gt;0,0,SUM($B$68:W68)-SUM($A$75:V75))</f>
        <v>0</v>
      </c>
      <c r="X75" s="284">
        <f>IF(SUM($B$68:X68)+SUM($A$75:W75)&gt;0,0,SUM($B$68:X68)-SUM($A$75:W75))</f>
        <v>0</v>
      </c>
      <c r="Y75" s="284">
        <f>IF(SUM($B$68:Y68)+SUM($A$75:X75)&gt;0,0,SUM($B$68:Y68)-SUM($A$75:X75))</f>
        <v>0</v>
      </c>
      <c r="Z75" s="284">
        <f>IF(SUM($B$68:Z68)+SUM($A$75:Y75)&gt;0,0,SUM($B$68:Z68)-SUM($A$75:Y75))</f>
        <v>0</v>
      </c>
      <c r="AA75" s="284">
        <f>IF(SUM($B$68:AA68)+SUM($A$75:Z75)&gt;0,0,SUM($B$68:AA68)-SUM($A$75:Z75))</f>
        <v>0</v>
      </c>
      <c r="AB75" s="284">
        <f>IF(SUM($B$68:AB68)+SUM($A$75:AA75)&gt;0,0,SUM($B$68:AB68)-SUM($A$75:AA75))</f>
        <v>-56677.84717628517</v>
      </c>
      <c r="AC75" s="284">
        <f>IF(SUM($B$68:AC68)+SUM($A$75:AB75)&gt;0,0,SUM($B$68:AC68)-SUM($A$75:AB75))</f>
        <v>-229129.41659116867</v>
      </c>
      <c r="AD75" s="284">
        <f>IF(SUM($B$68:AD68)+SUM($A$75:AC75)&gt;0,0,SUM($B$68:AD68)-SUM($A$75:AC75))</f>
        <v>-237094.72073516372</v>
      </c>
      <c r="AE75" s="284">
        <f>IF(SUM($B$68:AE68)+SUM($A$75:AD75)&gt;0,0,SUM($B$68:AE68)-SUM($A$75:AD75))</f>
        <v>-245298.9840034786</v>
      </c>
      <c r="AF75" s="284">
        <f>IF(SUM($B$68:AF68)+SUM($A$75:AE75)&gt;0,0,SUM($B$68:AF68)-SUM($A$75:AE75))</f>
        <v>-253749.37516984297</v>
      </c>
      <c r="AG75" s="284">
        <f>IF(SUM($B$68:AG68)+SUM($A$75:AF75)&gt;0,0,SUM($B$68:AG68)-SUM($A$75:AF75))</f>
        <v>-262453.27807119838</v>
      </c>
      <c r="AH75" s="284">
        <f>IF(SUM($B$68:AH68)+SUM($A$75:AG75)&gt;0,0,SUM($B$68:AH68)-SUM($A$75:AG75))</f>
        <v>-271418.29805959435</v>
      </c>
      <c r="AI75" s="284">
        <f>IF(SUM($B$68:AI68)+SUM($A$75:AH75)&gt;0,0,SUM($B$68:AI68)-SUM($A$75:AH75))</f>
        <v>-280652.26864764211</v>
      </c>
      <c r="AJ75" s="284">
        <f>IF(SUM($B$68:AJ68)+SUM($A$75:AI75)&gt;0,0,SUM($B$68:AJ68)-SUM($A$75:AI75))</f>
        <v>-290163.25835333136</v>
      </c>
      <c r="AK75" s="284">
        <f>IF(SUM($B$68:AK68)+SUM($A$75:AJ75)&gt;0,0,SUM($B$68:AK68)-SUM($A$75:AJ75))</f>
        <v>-299959.57775019156</v>
      </c>
      <c r="AL75" s="284">
        <f>IF(SUM($B$68:AL68)+SUM($A$75:AK75)&gt;0,0,SUM($B$68:AL68)-SUM($A$75:AK75))</f>
        <v>-310049.7867289572</v>
      </c>
      <c r="AM75" s="284">
        <f>IF(SUM($B$68:AM68)+SUM($A$75:AL75)&gt;0,0,SUM($B$68:AM68)-SUM($A$75:AL75))</f>
        <v>-320442.70197708579</v>
      </c>
      <c r="AN75" s="284">
        <f>IF(SUM($B$68:AN68)+SUM($A$75:AM75)&gt;0,0,SUM($B$68:AN68)-SUM($A$75:AM75))</f>
        <v>-331147.40468265861</v>
      </c>
      <c r="AO75" s="284">
        <f>IF(SUM($B$68:AO68)+SUM($A$75:AN75)&gt;0,0,SUM($B$68:AO68)-SUM($A$75:AN75))</f>
        <v>-342173.24846939836</v>
      </c>
      <c r="AP75" s="284">
        <f>IF(SUM($B$68:AP68)+SUM($A$75:AO75)&gt;0,0,SUM($B$68:AP68)-SUM($A$75:AO75))</f>
        <v>-353529.8675697404</v>
      </c>
      <c r="AQ75" s="284">
        <f>IF(SUM($B$68:AQ68)+SUM($A$75:AP75)&gt;0,0,SUM($B$68:AQ68)-SUM($A$75:AP75))</f>
        <v>-365227.18524309294</v>
      </c>
      <c r="AR75" s="284">
        <f>IF(SUM($B$68:AR68)+SUM($A$75:AQ75)&gt;0,0,SUM($B$68:AR68)-SUM($A$75:AQ75))</f>
        <v>-377275.42244664486</v>
      </c>
      <c r="AS75" s="284">
        <f>IF(SUM($B$68:AS68)+SUM($A$75:AR75)&gt;0,0,SUM($B$68:AS68)-SUM($A$75:AR75))</f>
        <v>-389685.10676630493</v>
      </c>
      <c r="AT75" s="284">
        <f>IF(SUM($B$68:AT68)+SUM($A$75:AS75)&gt;0,0,SUM($B$68:AT68)-SUM($A$75:AS75))</f>
        <v>-402467.08161555417</v>
      </c>
      <c r="AU75" s="284">
        <f>IF(SUM($B$68:AU68)+SUM($A$75:AT75)&gt;0,0,SUM($B$68:AU68)-SUM($A$75:AT75))</f>
        <v>-415632.51571028028</v>
      </c>
      <c r="AV75" s="284">
        <f>IF(SUM($B$68:AV68)+SUM($A$75:AU75)&gt;0,0,SUM($B$68:AV68)-SUM($A$75:AU75))</f>
        <v>-429192.91282784846</v>
      </c>
      <c r="AW75" s="284">
        <f>IF(SUM($B$68:AW68)+SUM($A$75:AV75)&gt;0,0,SUM($B$68:AW68)-SUM($A$75:AV75))</f>
        <v>-443160.12185894419</v>
      </c>
      <c r="AX75" s="284">
        <f>IF(SUM($B$68:AX68)+SUM($A$75:AW75)&gt;0,0,SUM($B$68:AX68)-SUM($A$75:AW75))</f>
        <v>-457546.34716097265</v>
      </c>
      <c r="AY75" s="284">
        <f>IF(SUM($B$68:AY68)+SUM($A$75:AX75)&gt;0,0,SUM($B$68:AY68)-SUM($A$75:AX75))</f>
        <v>-472364.15922206175</v>
      </c>
      <c r="AZ75" s="284">
        <f>IF(SUM($B$68:AZ68)+SUM($A$75:AY75)&gt;0,0,SUM($B$68:AZ68)-SUM($A$75:AY75))</f>
        <v>-513272.31305436231</v>
      </c>
    </row>
    <row r="76" spans="1:52" x14ac:dyDescent="0.25">
      <c r="A76" s="286" t="s">
        <v>470</v>
      </c>
      <c r="B76" s="294">
        <f>IF(((SUM($B$55:B55)+SUM($B$57:B61))+SUM($B$78:B78))&lt;0,((SUM($B$55:B55)+SUM($B$57:B61))+SUM($B$78:B78))*0.2-SUM($A$76:A76),IF(SUM(A$76:$B76)&lt;0,0-SUM(A$76:$B76),0))</f>
        <v>-3307338.3220000002</v>
      </c>
      <c r="C76" s="294">
        <f>IF(((SUM($B$55:C55)+SUM($B$57:C61))+SUM($B$78:C78))&lt;0,((SUM($B$55:C55)+SUM($B$57:C61))+SUM($B$78:C78))*0.2-SUM($A$76:B76),IF(SUM(B$76:$B76)&lt;0,0-SUM(B$76:$B76),0))</f>
        <v>123115.71666666679</v>
      </c>
      <c r="D76" s="294">
        <f>IF(((SUM($B$55:D55)+SUM($B$57:D61))+SUM($B$78:D78))&lt;0,((SUM($B$55:D55)+SUM($B$57:D61))+SUM($B$78:D78))*0.2-SUM($A$76:C76),IF(SUM($B$76:C76)&lt;0,0-SUM($B$76:C76),0))</f>
        <v>126809.1333333333</v>
      </c>
      <c r="E76" s="294">
        <f>IF(((SUM($B$55:E55)+SUM($B$57:E61))+SUM($B$78:E78))&lt;0,((SUM($B$55:E55)+SUM($B$57:E61))+SUM($B$78:E78))*0.2-SUM($A$76:D76),IF(SUM($B$76:D76)&lt;0,0-SUM($B$76:D76),0))</f>
        <v>130613.78333333321</v>
      </c>
      <c r="F76" s="294">
        <f>IF(((SUM($B$55:F55)+SUM($B$57:F61))+SUM($B$78:F78))&lt;0,((SUM($B$55:F55)+SUM($B$57:F61))+SUM($B$78:F78))*0.2-SUM($A$76:E76),IF(SUM($B$76:E76)&lt;0,0-SUM($B$76:E76),0))</f>
        <v>134532.0166666666</v>
      </c>
      <c r="G76" s="294">
        <f>IF(((SUM($B$55:G55)+SUM($B$57:G61))+SUM($B$78:G78))&lt;0,((SUM($B$55:G55)+SUM($B$57:G61))+SUM($B$78:G78))*0.2-SUM($A$76:F76),IF(SUM($B$76:F76)&lt;0,0-SUM($B$76:F76),0))</f>
        <v>138567.75</v>
      </c>
      <c r="H76" s="294">
        <f>IF(((SUM($B$55:H55)+SUM($B$57:H61))+SUM($B$78:H78))&lt;0,((SUM($B$55:H55)+SUM($B$57:H61))+SUM($B$78:H78))*0.2-SUM($A$76:G76),IF(SUM($B$76:G76)&lt;0,0-SUM($B$76:G76),0))</f>
        <v>142724.7825000002</v>
      </c>
      <c r="I76" s="294">
        <f>IF(((SUM($B$55:I55)+SUM($B$57:I61))+SUM($B$78:I78))&lt;0,((SUM($B$55:I55)+SUM($B$57:I61))+SUM($B$78:I78))*0.2-SUM($A$76:H76),IF(SUM($B$76:H76)&lt;0,0-SUM($B$76:H76),0))</f>
        <v>147006.52597500011</v>
      </c>
      <c r="J76" s="294">
        <f>IF(((SUM($B$55:J55)+SUM($B$57:J61))+SUM($B$78:J78))&lt;0,((SUM($B$55:J55)+SUM($B$57:J61))+SUM($B$78:J78))*0.2-SUM($A$76:I76),IF(SUM($B$76:I76)&lt;0,0-SUM($B$76:I76),0))</f>
        <v>151416.72175425012</v>
      </c>
      <c r="K76" s="294">
        <f>IF(((SUM($B$55:K55)+SUM($B$57:K61))+SUM($B$78:K78))&lt;0,((SUM($B$55:K55)+SUM($B$57:K61))+SUM($B$78:K78))*0.2-SUM($A$76:J76),IF(SUM($B$76:J76)&lt;0,0-SUM($B$76:J76),0))</f>
        <v>155959.2234068776</v>
      </c>
      <c r="L76" s="294">
        <f>IF(((SUM($B$55:L55)+SUM($B$57:L61))+SUM($B$78:L78))&lt;0,((SUM($B$55:L55)+SUM($B$57:L61))+SUM($B$78:L78))*0.2-SUM($A$76:K76),IF(SUM($B$76:K76)&lt;0,0-SUM($B$76:K76),0))</f>
        <v>160638.00010908348</v>
      </c>
      <c r="M76" s="294">
        <f>IF(((SUM($B$55:M55)+SUM($B$57:M61))+SUM($B$78:M78))&lt;0,((SUM($B$55:M55)+SUM($B$57:M61))+SUM($B$78:M78))*0.2-SUM($A$76:L76),IF(SUM($B$76:L76)&lt;0,0-SUM($B$76:L76),0))</f>
        <v>165457.14011235652</v>
      </c>
      <c r="N76" s="294">
        <f>IF(((SUM($B$55:N55)+SUM($B$57:N61))+SUM($B$78:N78))&lt;0,((SUM($B$55:N55)+SUM($B$57:N61))+SUM($B$78:N78))*0.2-SUM($A$76:M76),IF(SUM($B$76:M76)&lt;0,0-SUM($B$76:M76),0))</f>
        <v>170420.85431572725</v>
      </c>
      <c r="O76" s="294">
        <f>IF(((SUM($B$55:O55)+SUM($B$57:O61))+SUM($B$78:O78))&lt;0,((SUM($B$55:O55)+SUM($B$57:O61))+SUM($B$78:O78))*0.2-SUM($A$76:N76),IF(SUM($B$76:N76)&lt;0,0-SUM($B$76:N76),0))</f>
        <v>175533.47994519887</v>
      </c>
      <c r="P76" s="294">
        <f>IF(((SUM($B$55:P55)+SUM($B$57:P61))+SUM($B$78:P78))&lt;0,((SUM($B$55:P55)+SUM($B$57:P61))+SUM($B$78:P78))*0.2-SUM($A$76:O76),IF(SUM($B$76:O76)&lt;0,0-SUM($B$76:O76),0))</f>
        <v>180799.48434355482</v>
      </c>
      <c r="Q76" s="294">
        <f>IF(((SUM($B$55:Q55)+SUM($B$57:Q61))+SUM($B$78:Q78))&lt;0,((SUM($B$55:Q55)+SUM($B$57:Q61))+SUM($B$78:Q78))*0.2-SUM($A$76:P76),IF(SUM($B$76:P76)&lt;0,0-SUM($B$76:P76),0))</f>
        <v>186223.46887386136</v>
      </c>
      <c r="R76" s="294">
        <f>IF(((SUM($B$55:R55)+SUM($B$57:R61))+SUM($B$78:R78))&lt;0,((SUM($B$55:R55)+SUM($B$57:R61))+SUM($B$78:R78))*0.2-SUM($A$76:Q76),IF(SUM($B$76:Q76)&lt;0,0-SUM($B$76:Q76),0))</f>
        <v>191810.17294007726</v>
      </c>
      <c r="S76" s="294">
        <f>IF(((SUM($B$55:S55)+SUM($B$57:S61))+SUM($B$78:S78))&lt;0,((SUM($B$55:S55)+SUM($B$57:S61))+SUM($B$78:S78))*0.2-SUM($A$76:R76),IF(SUM($B$76:R76)&lt;0,0-SUM($B$76:R76),0))</f>
        <v>197564.47812827979</v>
      </c>
      <c r="T76" s="294">
        <f>IF(((SUM($B$55:T55)+SUM($B$57:T61))+SUM($B$78:T78))&lt;0,((SUM($B$55:T55)+SUM($B$57:T61))+SUM($B$78:T78))*0.2-SUM($A$76:S76),IF(SUM($B$76:S76)&lt;0,0-SUM($B$76:S76),0))</f>
        <v>203491.41247212811</v>
      </c>
      <c r="U76" s="294">
        <f>IF(((SUM($B$55:U55)+SUM($B$57:U61))+SUM($B$78:U78))&lt;0,((SUM($B$55:U55)+SUM($B$57:U61))+SUM($B$78:U78))*0.2-SUM($A$76:T76),IF(SUM($B$76:T76)&lt;0,0-SUM($B$76:T76),0))</f>
        <v>209596.15484629202</v>
      </c>
      <c r="V76" s="294">
        <f>IF(((SUM($B$55:V55)+SUM($B$57:V61))+SUM($B$78:V78))&lt;0,((SUM($B$55:V55)+SUM($B$57:V61))+SUM($B$78:V78))*0.2-SUM($A$76:U76),IF(SUM($B$76:U76)&lt;0,0-SUM($B$76:U76),0))</f>
        <v>215058.02227731273</v>
      </c>
      <c r="W76" s="294">
        <f>IF(((SUM($B$55:W55)+SUM($B$57:W61))+SUM($B$78:W78))&lt;0,((SUM($B$55:W55)+SUM($B$57:W61))+SUM($B$78:W78))*0.2-SUM($A$76:V76),IF(SUM($B$76:V76)&lt;0,0-SUM($B$76:V76),0))</f>
        <v>0</v>
      </c>
      <c r="X76" s="294">
        <f>IF(((SUM($B$55:X55)+SUM($B$57:X61))+SUM($B$78:X78))&lt;0,((SUM($B$55:X55)+SUM($B$57:X61))+SUM($B$78:X78))*0.2-SUM($A$76:W76),IF(SUM($B$76:W76)&lt;0,0-SUM($B$76:W76),0))</f>
        <v>0</v>
      </c>
      <c r="Y76" s="294">
        <f>IF(((SUM($B$55:Y55)+SUM($B$57:Y61))+SUM($B$78:Y78))&lt;0,((SUM($B$55:Y55)+SUM($B$57:Y61))+SUM($B$78:Y78))*0.2-SUM($A$76:X76),IF(SUM($B$76:X76)&lt;0,0-SUM($B$76:X76),0))</f>
        <v>0</v>
      </c>
      <c r="Z76" s="294">
        <f>IF(((SUM($B$55:Z55)+SUM($B$57:Z61))+SUM($B$78:Z78))&lt;0,((SUM($B$55:Z55)+SUM($B$57:Z61))+SUM($B$78:Z78))*0.2-SUM($A$76:Y76),IF(SUM($B$76:Y76)&lt;0,0-SUM($B$76:Y76),0))</f>
        <v>0</v>
      </c>
      <c r="AA76" s="294">
        <f>IF(((SUM($B$55:AA55)+SUM($B$57:AA61))+SUM($B$78:AA78))&lt;0,((SUM($B$55:AA55)+SUM($B$57:AA61))+SUM($B$78:AA78))*0.2-SUM($A$76:Z76),IF(SUM($B$76:Z76)&lt;0,0-SUM($B$76:Z76),0))</f>
        <v>0</v>
      </c>
      <c r="AB76" s="294">
        <f>IF(((SUM($B$55:AB55)+SUM($B$57:AB61))+SUM($B$78:AB78))&lt;0,((SUM($B$55:AB55)+SUM($B$57:AB61))+SUM($B$78:AB78))*0.2-SUM($A$76:AA76),IF(SUM($B$76:AA76)&lt;0,0-SUM($B$76:AA76),0))</f>
        <v>0</v>
      </c>
      <c r="AC76" s="294">
        <f>IF(((SUM($B$55:AC55)+SUM($B$57:AC61))+SUM($B$78:AC78))&lt;0,((SUM($B$55:AC55)+SUM($B$57:AC61))+SUM($B$78:AC78))*0.2-SUM($A$76:AB76),IF(SUM($B$76:AB76)&lt;0,0-SUM($B$76:AB76),0))</f>
        <v>0</v>
      </c>
      <c r="AD76" s="294">
        <f>IF(((SUM($B$55:AD55)+SUM($B$57:AD61))+SUM($B$78:AD78))&lt;0,((SUM($B$55:AD55)+SUM($B$57:AD61))+SUM($B$78:AD78))*0.2-SUM($A$76:AC76),IF(SUM($B$76:AC76)&lt;0,0-SUM($B$76:AC76),0))</f>
        <v>0</v>
      </c>
      <c r="AE76" s="294">
        <f>IF(((SUM($B$55:AE55)+SUM($B$57:AE61))+SUM($B$78:AE78))&lt;0,((SUM($B$55:AE55)+SUM($B$57:AE61))+SUM($B$78:AE78))*0.2-SUM($A$76:AD76),IF(SUM($B$76:AD76)&lt;0,0-SUM($B$76:AD76),0))</f>
        <v>0</v>
      </c>
      <c r="AF76" s="294">
        <f>IF(((SUM($B$55:AF55)+SUM($B$57:AF61))+SUM($B$78:AF78))&lt;0,((SUM($B$55:AF55)+SUM($B$57:AF61))+SUM($B$78:AF78))*0.2-SUM($A$76:AE76),IF(SUM($B$76:AE76)&lt;0,0-SUM($B$76:AE76),0))</f>
        <v>0</v>
      </c>
      <c r="AG76" s="294">
        <f>IF(((SUM($B$55:AG55)+SUM($B$57:AG61))+SUM($B$78:AG78))&lt;0,((SUM($B$55:AG55)+SUM($B$57:AG61))+SUM($B$78:AG78))*0.2-SUM($A$76:AF76),IF(SUM($B$76:AF76)&lt;0,0-SUM($B$76:AF76),0))</f>
        <v>0</v>
      </c>
      <c r="AH76" s="294">
        <f>IF(((SUM($B$55:AH55)+SUM($B$57:AH61))+SUM($B$78:AH78))&lt;0,((SUM($B$55:AH55)+SUM($B$57:AH61))+SUM($B$78:AH78))*0.2-SUM($A$76:AG76),IF(SUM($B$76:AG76)&lt;0,0-SUM($B$76:AG76),0))</f>
        <v>0</v>
      </c>
      <c r="AI76" s="294">
        <f>IF(((SUM($B$55:AI55)+SUM($B$57:AI61))+SUM($B$78:AI78))&lt;0,((SUM($B$55:AI55)+SUM($B$57:AI61))+SUM($B$78:AI78))*0.2-SUM($A$76:AH76),IF(SUM($B$76:AH76)&lt;0,0-SUM($B$76:AH76),0))</f>
        <v>0</v>
      </c>
      <c r="AJ76" s="294">
        <f>IF(((SUM($B$55:AJ55)+SUM($B$57:AJ61))+SUM($B$78:AJ78))&lt;0,((SUM($B$55:AJ55)+SUM($B$57:AJ61))+SUM($B$78:AJ78))*0.2-SUM($A$76:AI76),IF(SUM($B$76:AI76)&lt;0,0-SUM($B$76:AI76),0))</f>
        <v>0</v>
      </c>
      <c r="AK76" s="294">
        <f>IF(((SUM($B$55:AK55)+SUM($B$57:AK61))+SUM($B$78:AK78))&lt;0,((SUM($B$55:AK55)+SUM($B$57:AK61))+SUM($B$78:AK78))*0.2-SUM($A$76:AJ76),IF(SUM($B$76:AJ76)&lt;0,0-SUM($B$76:AJ76),0))</f>
        <v>0</v>
      </c>
      <c r="AL76" s="294">
        <f>IF(((SUM($B$55:AL55)+SUM($B$57:AL61))+SUM($B$78:AL78))&lt;0,((SUM($B$55:AL55)+SUM($B$57:AL61))+SUM($B$78:AL78))*0.2-SUM($A$76:AK76),IF(SUM($B$76:AK76)&lt;0,0-SUM($B$76:AK76),0))</f>
        <v>0</v>
      </c>
      <c r="AM76" s="294">
        <f>IF(((SUM($B$55:AM55)+SUM($B$57:AM61))+SUM($B$78:AM78))&lt;0,((SUM($B$55:AM55)+SUM($B$57:AM61))+SUM($B$78:AM78))*0.2-SUM($A$76:AL76),IF(SUM($B$76:AL76)&lt;0,0-SUM($B$76:AL76),0))</f>
        <v>0</v>
      </c>
      <c r="AN76" s="294">
        <f>IF(((SUM($B$55:AN55)+SUM($B$57:AN61))+SUM($B$78:AN78))&lt;0,((SUM($B$55:AN55)+SUM($B$57:AN61))+SUM($B$78:AN78))*0.2-SUM($A$76:AM76),IF(SUM($B$76:AM76)&lt;0,0-SUM($B$76:AM76),0))</f>
        <v>0</v>
      </c>
      <c r="AO76" s="294">
        <f>IF(((SUM($B$55:AO55)+SUM($B$57:AO61))+SUM($B$78:AO78))&lt;0,((SUM($B$55:AO55)+SUM($B$57:AO61))+SUM($B$78:AO78))*0.2-SUM($A$76:AN76),IF(SUM($B$76:AN76)&lt;0,0-SUM($B$76:AN76),0))</f>
        <v>0</v>
      </c>
      <c r="AP76" s="294">
        <f>IF(((SUM($B$55:AP55)+SUM($B$57:AP61))+SUM($B$78:AP78))&lt;0,((SUM($B$55:AP55)+SUM($B$57:AP61))+SUM($B$78:AP78))*0.2-SUM($A$76:AO76),IF(SUM($B$76:AO76)&lt;0,0-SUM($B$76:AO76),0))</f>
        <v>0</v>
      </c>
      <c r="AQ76" s="294">
        <f>IF(((SUM($B$55:AQ55)+SUM($B$57:AQ61))+SUM($B$78:AQ78))&lt;0,((SUM($B$55:AQ55)+SUM($B$57:AQ61))+SUM($B$78:AQ78))*0.2-SUM($A$76:AP76),IF(SUM($B$76:AP76)&lt;0,0-SUM($B$76:AP76),0))</f>
        <v>0</v>
      </c>
      <c r="AR76" s="294">
        <f>IF(((SUM($B$55:AR55)+SUM($B$57:AR61))+SUM($B$78:AR78))&lt;0,((SUM($B$55:AR55)+SUM($B$57:AR61))+SUM($B$78:AR78))*0.2-SUM($A$76:AQ76),IF(SUM($B$76:AQ76)&lt;0,0-SUM($B$76:AQ76),0))</f>
        <v>0</v>
      </c>
      <c r="AS76" s="294">
        <f>IF(((SUM($B$55:AS55)+SUM($B$57:AS61))+SUM($B$78:AS78))&lt;0,((SUM($B$55:AS55)+SUM($B$57:AS61))+SUM($B$78:AS78))*0.2-SUM($A$76:AR76),IF(SUM($B$76:AR76)&lt;0,0-SUM($B$76:AR76),0))</f>
        <v>0</v>
      </c>
      <c r="AT76" s="294">
        <f>IF(((SUM($B$55:AT55)+SUM($B$57:AT61))+SUM($B$78:AT78))&lt;0,((SUM($B$55:AT55)+SUM($B$57:AT61))+SUM($B$78:AT78))*0.2-SUM($A$76:AS76),IF(SUM($B$76:AS76)&lt;0,0-SUM($B$76:AS76),0))</f>
        <v>0</v>
      </c>
      <c r="AU76" s="294">
        <f>IF(((SUM($B$55:AU55)+SUM($B$57:AU61))+SUM($B$78:AU78))&lt;0,((SUM($B$55:AU55)+SUM($B$57:AU61))+SUM($B$78:AU78))*0.2-SUM($A$76:AT76),IF(SUM($B$76:AT76)&lt;0,0-SUM($B$76:AT76),0))</f>
        <v>0</v>
      </c>
      <c r="AV76" s="294">
        <f>IF(((SUM($B$55:AV55)+SUM($B$57:AV61))+SUM($B$78:AV78))&lt;0,((SUM($B$55:AV55)+SUM($B$57:AV61))+SUM($B$78:AV78))*0.2-SUM($A$76:AU76),IF(SUM($B$76:AU76)&lt;0,0-SUM($B$76:AU76),0))</f>
        <v>0</v>
      </c>
      <c r="AW76" s="294">
        <f>IF(((SUM($B$55:AW55)+SUM($B$57:AW61))+SUM($B$78:AW78))&lt;0,((SUM($B$55:AW55)+SUM($B$57:AW61))+SUM($B$78:AW78))*0.2-SUM($A$76:AV76),IF(SUM($B$76:AV76)&lt;0,0-SUM($B$76:AV76),0))</f>
        <v>0</v>
      </c>
      <c r="AX76" s="294">
        <f>IF(((SUM($B$55:AX55)+SUM($B$57:AX61))+SUM($B$78:AX78))&lt;0,((SUM($B$55:AX55)+SUM($B$57:AX61))+SUM($B$78:AX78))*0.2-SUM($A$76:AW76),IF(SUM($B$76:AW76)&lt;0,0-SUM($B$76:AW76),0))</f>
        <v>0</v>
      </c>
      <c r="AY76" s="294">
        <f>IF(((SUM($B$55:AY55)+SUM($B$57:AY61))+SUM($B$78:AY78))&lt;0,((SUM($B$55:AY55)+SUM($B$57:AY61))+SUM($B$78:AY78))*0.2-SUM($A$76:AX76),IF(SUM($B$76:AX76)&lt;0,0-SUM($B$76:AX76),0))</f>
        <v>0</v>
      </c>
      <c r="AZ76" s="294">
        <f>IF(((SUM($B$55:AZ55)+SUM($B$57:AZ61))+SUM($B$78:AZ78))&lt;0,((SUM($B$55:AZ55)+SUM($B$57:AZ61))+SUM($B$78:AZ78))*0.2-SUM($A$76:AY76),IF(SUM($B$76:AY76)&lt;0,0-SUM($B$76:AY76),0))</f>
        <v>0</v>
      </c>
    </row>
    <row r="77" spans="1:52" x14ac:dyDescent="0.25">
      <c r="A77" s="286" t="s">
        <v>471</v>
      </c>
      <c r="B77" s="284">
        <f>-B55*(B30)</f>
        <v>0</v>
      </c>
      <c r="C77" s="284">
        <f t="shared" ref="C77:AZ77" si="21">-(C55-B55)*$B$30</f>
        <v>0</v>
      </c>
      <c r="D77" s="284">
        <f t="shared" si="21"/>
        <v>0</v>
      </c>
      <c r="E77" s="284">
        <f t="shared" si="21"/>
        <v>0</v>
      </c>
      <c r="F77" s="284">
        <f t="shared" si="21"/>
        <v>0</v>
      </c>
      <c r="G77" s="284">
        <f t="shared" si="21"/>
        <v>0</v>
      </c>
      <c r="H77" s="284">
        <f t="shared" si="21"/>
        <v>0</v>
      </c>
      <c r="I77" s="284">
        <f t="shared" si="21"/>
        <v>0</v>
      </c>
      <c r="J77" s="284">
        <f t="shared" si="21"/>
        <v>0</v>
      </c>
      <c r="K77" s="284">
        <f t="shared" si="21"/>
        <v>0</v>
      </c>
      <c r="L77" s="284">
        <f t="shared" si="21"/>
        <v>0</v>
      </c>
      <c r="M77" s="285">
        <f t="shared" si="21"/>
        <v>0</v>
      </c>
      <c r="N77" s="284">
        <f t="shared" si="21"/>
        <v>0</v>
      </c>
      <c r="O77" s="284">
        <f t="shared" si="21"/>
        <v>0</v>
      </c>
      <c r="P77" s="284">
        <f t="shared" si="21"/>
        <v>0</v>
      </c>
      <c r="Q77" s="284">
        <f t="shared" si="21"/>
        <v>0</v>
      </c>
      <c r="R77" s="284">
        <f t="shared" si="21"/>
        <v>0</v>
      </c>
      <c r="S77" s="284">
        <f t="shared" si="21"/>
        <v>0</v>
      </c>
      <c r="T77" s="284">
        <f t="shared" si="21"/>
        <v>0</v>
      </c>
      <c r="U77" s="284">
        <f t="shared" si="21"/>
        <v>0</v>
      </c>
      <c r="V77" s="284">
        <f t="shared" si="21"/>
        <v>0</v>
      </c>
      <c r="W77" s="284">
        <f t="shared" si="21"/>
        <v>0</v>
      </c>
      <c r="X77" s="284">
        <f t="shared" si="21"/>
        <v>0</v>
      </c>
      <c r="Y77" s="284">
        <f t="shared" si="21"/>
        <v>0</v>
      </c>
      <c r="Z77" s="284">
        <f t="shared" si="21"/>
        <v>0</v>
      </c>
      <c r="AA77" s="284">
        <f t="shared" si="21"/>
        <v>0</v>
      </c>
      <c r="AB77" s="284">
        <f t="shared" si="21"/>
        <v>0</v>
      </c>
      <c r="AC77" s="284">
        <f t="shared" si="21"/>
        <v>0</v>
      </c>
      <c r="AD77" s="284">
        <f t="shared" si="21"/>
        <v>0</v>
      </c>
      <c r="AE77" s="284">
        <f t="shared" si="21"/>
        <v>0</v>
      </c>
      <c r="AF77" s="284">
        <f t="shared" si="21"/>
        <v>0</v>
      </c>
      <c r="AG77" s="284">
        <f t="shared" si="21"/>
        <v>0</v>
      </c>
      <c r="AH77" s="284">
        <f t="shared" si="21"/>
        <v>0</v>
      </c>
      <c r="AI77" s="284">
        <f t="shared" si="21"/>
        <v>0</v>
      </c>
      <c r="AJ77" s="284">
        <f t="shared" si="21"/>
        <v>0</v>
      </c>
      <c r="AK77" s="284">
        <f t="shared" si="21"/>
        <v>0</v>
      </c>
      <c r="AL77" s="284">
        <f t="shared" si="21"/>
        <v>0</v>
      </c>
      <c r="AM77" s="284">
        <f t="shared" si="21"/>
        <v>0</v>
      </c>
      <c r="AN77" s="284">
        <f t="shared" si="21"/>
        <v>0</v>
      </c>
      <c r="AO77" s="284">
        <f t="shared" si="21"/>
        <v>0</v>
      </c>
      <c r="AP77" s="284">
        <f t="shared" si="21"/>
        <v>0</v>
      </c>
      <c r="AQ77" s="284">
        <f t="shared" si="21"/>
        <v>0</v>
      </c>
      <c r="AR77" s="284">
        <f t="shared" si="21"/>
        <v>0</v>
      </c>
      <c r="AS77" s="284">
        <f t="shared" si="21"/>
        <v>0</v>
      </c>
      <c r="AT77" s="284">
        <f t="shared" si="21"/>
        <v>0</v>
      </c>
      <c r="AU77" s="284">
        <f t="shared" si="21"/>
        <v>0</v>
      </c>
      <c r="AV77" s="284">
        <f t="shared" si="21"/>
        <v>0</v>
      </c>
      <c r="AW77" s="284">
        <f t="shared" si="21"/>
        <v>0</v>
      </c>
      <c r="AX77" s="284">
        <f t="shared" si="21"/>
        <v>0</v>
      </c>
      <c r="AY77" s="284">
        <f t="shared" si="21"/>
        <v>0</v>
      </c>
      <c r="AZ77" s="284">
        <f t="shared" si="21"/>
        <v>0</v>
      </c>
    </row>
    <row r="78" spans="1:52" x14ac:dyDescent="0.25">
      <c r="A78" s="286" t="s">
        <v>472</v>
      </c>
      <c r="B78" s="284">
        <f>-($B$16+$B$17)*$B$19</f>
        <v>-16536691.609999999</v>
      </c>
      <c r="C78" s="284">
        <v>0</v>
      </c>
      <c r="D78" s="284">
        <v>0</v>
      </c>
      <c r="E78" s="284">
        <v>0</v>
      </c>
      <c r="F78" s="284">
        <v>0</v>
      </c>
      <c r="G78" s="284">
        <v>0</v>
      </c>
      <c r="H78" s="284">
        <v>0</v>
      </c>
      <c r="I78" s="284">
        <v>0</v>
      </c>
      <c r="J78" s="284">
        <v>0</v>
      </c>
      <c r="K78" s="284">
        <v>0</v>
      </c>
      <c r="L78" s="284">
        <v>0</v>
      </c>
      <c r="M78" s="285">
        <v>0</v>
      </c>
      <c r="N78" s="284">
        <v>0</v>
      </c>
      <c r="O78" s="284">
        <v>0</v>
      </c>
      <c r="P78" s="284">
        <v>0</v>
      </c>
      <c r="Q78" s="284">
        <v>0</v>
      </c>
      <c r="R78" s="284">
        <v>0</v>
      </c>
      <c r="S78" s="284">
        <v>0</v>
      </c>
      <c r="T78" s="284">
        <v>0</v>
      </c>
      <c r="U78" s="284">
        <v>0</v>
      </c>
      <c r="V78" s="284">
        <v>0</v>
      </c>
      <c r="W78" s="284">
        <v>0</v>
      </c>
      <c r="X78" s="284">
        <v>0</v>
      </c>
      <c r="Y78" s="284">
        <v>0</v>
      </c>
      <c r="Z78" s="284">
        <v>0</v>
      </c>
      <c r="AA78" s="284">
        <v>0</v>
      </c>
      <c r="AB78" s="284"/>
      <c r="AC78" s="284"/>
      <c r="AD78" s="284"/>
      <c r="AE78" s="284"/>
      <c r="AF78" s="284"/>
      <c r="AG78" s="284"/>
      <c r="AH78" s="284"/>
      <c r="AI78" s="284"/>
      <c r="AJ78" s="284"/>
      <c r="AK78" s="284"/>
      <c r="AL78" s="284"/>
      <c r="AM78" s="284"/>
      <c r="AN78" s="284"/>
      <c r="AO78" s="284"/>
      <c r="AP78" s="284"/>
      <c r="AQ78" s="284"/>
      <c r="AR78" s="284"/>
      <c r="AS78" s="284"/>
      <c r="AT78" s="284"/>
      <c r="AU78" s="284"/>
      <c r="AV78" s="284"/>
      <c r="AW78" s="284"/>
      <c r="AX78" s="284"/>
      <c r="AY78" s="284"/>
      <c r="AZ78" s="284"/>
    </row>
    <row r="79" spans="1:52" x14ac:dyDescent="0.25">
      <c r="A79" s="286" t="s">
        <v>473</v>
      </c>
      <c r="B79" s="284">
        <f t="shared" ref="B79:AZ79" si="22">B50-B51</f>
        <v>0</v>
      </c>
      <c r="C79" s="284">
        <f t="shared" si="22"/>
        <v>0</v>
      </c>
      <c r="D79" s="284">
        <f t="shared" si="22"/>
        <v>0</v>
      </c>
      <c r="E79" s="284">
        <f t="shared" si="22"/>
        <v>0</v>
      </c>
      <c r="F79" s="284">
        <f t="shared" si="22"/>
        <v>0</v>
      </c>
      <c r="G79" s="284">
        <f t="shared" si="22"/>
        <v>0</v>
      </c>
      <c r="H79" s="284">
        <f t="shared" si="22"/>
        <v>0</v>
      </c>
      <c r="I79" s="284">
        <f t="shared" si="22"/>
        <v>0</v>
      </c>
      <c r="J79" s="284">
        <f t="shared" si="22"/>
        <v>0</v>
      </c>
      <c r="K79" s="284">
        <f t="shared" si="22"/>
        <v>0</v>
      </c>
      <c r="L79" s="284">
        <f t="shared" si="22"/>
        <v>0</v>
      </c>
      <c r="M79" s="285">
        <f t="shared" si="22"/>
        <v>0</v>
      </c>
      <c r="N79" s="284">
        <f t="shared" si="22"/>
        <v>0</v>
      </c>
      <c r="O79" s="284">
        <f t="shared" si="22"/>
        <v>0</v>
      </c>
      <c r="P79" s="284">
        <f t="shared" si="22"/>
        <v>0</v>
      </c>
      <c r="Q79" s="284">
        <f t="shared" si="22"/>
        <v>0</v>
      </c>
      <c r="R79" s="284">
        <f t="shared" si="22"/>
        <v>0</v>
      </c>
      <c r="S79" s="284">
        <f t="shared" si="22"/>
        <v>0</v>
      </c>
      <c r="T79" s="284">
        <f t="shared" si="22"/>
        <v>0</v>
      </c>
      <c r="U79" s="284">
        <f t="shared" si="22"/>
        <v>0</v>
      </c>
      <c r="V79" s="284">
        <f t="shared" si="22"/>
        <v>0</v>
      </c>
      <c r="W79" s="284">
        <f t="shared" si="22"/>
        <v>0</v>
      </c>
      <c r="X79" s="284">
        <f t="shared" si="22"/>
        <v>0</v>
      </c>
      <c r="Y79" s="284">
        <f t="shared" si="22"/>
        <v>0</v>
      </c>
      <c r="Z79" s="284">
        <f t="shared" si="22"/>
        <v>0</v>
      </c>
      <c r="AA79" s="284">
        <f t="shared" si="22"/>
        <v>0</v>
      </c>
      <c r="AB79" s="284">
        <f t="shared" si="22"/>
        <v>0</v>
      </c>
      <c r="AC79" s="284">
        <f t="shared" si="22"/>
        <v>0</v>
      </c>
      <c r="AD79" s="284">
        <f t="shared" si="22"/>
        <v>0</v>
      </c>
      <c r="AE79" s="284">
        <f t="shared" si="22"/>
        <v>0</v>
      </c>
      <c r="AF79" s="284">
        <f t="shared" si="22"/>
        <v>0</v>
      </c>
      <c r="AG79" s="284">
        <f t="shared" si="22"/>
        <v>0</v>
      </c>
      <c r="AH79" s="284">
        <f t="shared" si="22"/>
        <v>0</v>
      </c>
      <c r="AI79" s="284">
        <f t="shared" si="22"/>
        <v>0</v>
      </c>
      <c r="AJ79" s="284">
        <f t="shared" si="22"/>
        <v>0</v>
      </c>
      <c r="AK79" s="284">
        <f t="shared" si="22"/>
        <v>0</v>
      </c>
      <c r="AL79" s="284">
        <f t="shared" si="22"/>
        <v>0</v>
      </c>
      <c r="AM79" s="284">
        <f t="shared" si="22"/>
        <v>0</v>
      </c>
      <c r="AN79" s="284">
        <f t="shared" si="22"/>
        <v>0</v>
      </c>
      <c r="AO79" s="284">
        <f t="shared" si="22"/>
        <v>0</v>
      </c>
      <c r="AP79" s="284">
        <f t="shared" si="22"/>
        <v>0</v>
      </c>
      <c r="AQ79" s="284">
        <f t="shared" si="22"/>
        <v>0</v>
      </c>
      <c r="AR79" s="284">
        <f t="shared" si="22"/>
        <v>0</v>
      </c>
      <c r="AS79" s="284">
        <f t="shared" si="22"/>
        <v>0</v>
      </c>
      <c r="AT79" s="284">
        <f t="shared" si="22"/>
        <v>0</v>
      </c>
      <c r="AU79" s="284">
        <f t="shared" si="22"/>
        <v>0</v>
      </c>
      <c r="AV79" s="284">
        <f t="shared" si="22"/>
        <v>0</v>
      </c>
      <c r="AW79" s="284">
        <f t="shared" si="22"/>
        <v>0</v>
      </c>
      <c r="AX79" s="284">
        <f t="shared" si="22"/>
        <v>0</v>
      </c>
      <c r="AY79" s="284">
        <f t="shared" si="22"/>
        <v>0</v>
      </c>
      <c r="AZ79" s="284">
        <f t="shared" si="22"/>
        <v>0</v>
      </c>
    </row>
    <row r="80" spans="1:52" s="187" customFormat="1" ht="14.25" x14ac:dyDescent="0.25">
      <c r="A80" s="295" t="s">
        <v>474</v>
      </c>
      <c r="B80" s="282">
        <f>SUM(B72:B79)</f>
        <v>-19844029.932</v>
      </c>
      <c r="C80" s="282">
        <f t="shared" ref="C80:AZ80" si="23">SUM(C72:C79)</f>
        <v>382163.22888840019</v>
      </c>
      <c r="D80" s="282">
        <f>SUM(D72:D79)</f>
        <v>411599.87319680006</v>
      </c>
      <c r="E80" s="282">
        <f>SUM(E72:E79)</f>
        <v>441703.91750519996</v>
      </c>
      <c r="F80" s="282">
        <f t="shared" si="23"/>
        <v>472489.46181360004</v>
      </c>
      <c r="G80" s="282">
        <f t="shared" si="23"/>
        <v>503980.00612200005</v>
      </c>
      <c r="H80" s="282">
        <f t="shared" si="23"/>
        <v>536198.34543040046</v>
      </c>
      <c r="I80" s="282">
        <f t="shared" si="23"/>
        <v>569164.95058880036</v>
      </c>
      <c r="J80" s="282">
        <f t="shared" si="23"/>
        <v>602902.26957270026</v>
      </c>
      <c r="K80" s="282">
        <f t="shared" si="23"/>
        <v>637433.42379686539</v>
      </c>
      <c r="L80" s="282">
        <f t="shared" si="23"/>
        <v>672782.22831850289</v>
      </c>
      <c r="M80" s="283">
        <f t="shared" si="23"/>
        <v>708973.21264653839</v>
      </c>
      <c r="N80" s="282">
        <f t="shared" si="23"/>
        <v>746031.64217516268</v>
      </c>
      <c r="O80" s="282">
        <f t="shared" si="23"/>
        <v>783983.54026039317</v>
      </c>
      <c r="P80" s="282">
        <f t="shared" si="23"/>
        <v>822855.71095892915</v>
      </c>
      <c r="Q80" s="282">
        <f t="shared" si="23"/>
        <v>862675.76244916895</v>
      </c>
      <c r="R80" s="282">
        <f t="shared" si="23"/>
        <v>903472.13115486421</v>
      </c>
      <c r="S80" s="282">
        <f t="shared" si="23"/>
        <v>945274.10659247823</v>
      </c>
      <c r="T80" s="282">
        <f t="shared" si="23"/>
        <v>988111.8569639686</v>
      </c>
      <c r="U80" s="282">
        <f t="shared" si="23"/>
        <v>1032016.4555173517</v>
      </c>
      <c r="V80" s="282">
        <f t="shared" si="23"/>
        <v>1076193.8904837163</v>
      </c>
      <c r="W80" s="282">
        <f t="shared" si="23"/>
        <v>900794.61843855574</v>
      </c>
      <c r="X80" s="282">
        <f t="shared" si="23"/>
        <v>941424.84684842033</v>
      </c>
      <c r="Y80" s="282">
        <f t="shared" si="23"/>
        <v>983055.69778132904</v>
      </c>
      <c r="Z80" s="282">
        <f t="shared" si="23"/>
        <v>1025717.189912973</v>
      </c>
      <c r="AA80" s="282">
        <f t="shared" si="23"/>
        <v>1069440.2424793141</v>
      </c>
      <c r="AB80" s="282">
        <f t="shared" si="23"/>
        <v>1050302.7108087083</v>
      </c>
      <c r="AC80" s="282">
        <f t="shared" si="23"/>
        <v>916517.66636467469</v>
      </c>
      <c r="AD80" s="282">
        <f t="shared" si="23"/>
        <v>948378.88294065488</v>
      </c>
      <c r="AE80" s="282">
        <f t="shared" si="23"/>
        <v>981195.93601391441</v>
      </c>
      <c r="AF80" s="282">
        <f t="shared" si="23"/>
        <v>1014997.5006793721</v>
      </c>
      <c r="AG80" s="282">
        <f t="shared" si="23"/>
        <v>1049813.1122847931</v>
      </c>
      <c r="AH80" s="282">
        <f t="shared" si="23"/>
        <v>1085673.1922383769</v>
      </c>
      <c r="AI80" s="282">
        <f t="shared" si="23"/>
        <v>1122609.0745905684</v>
      </c>
      <c r="AJ80" s="282">
        <f t="shared" si="23"/>
        <v>1160653.0334133254</v>
      </c>
      <c r="AK80" s="282">
        <f t="shared" si="23"/>
        <v>1199838.3110007653</v>
      </c>
      <c r="AL80" s="282">
        <f t="shared" si="23"/>
        <v>1240199.1469158283</v>
      </c>
      <c r="AM80" s="282">
        <f t="shared" si="23"/>
        <v>1281770.8079083434</v>
      </c>
      <c r="AN80" s="282">
        <f t="shared" si="23"/>
        <v>1324589.6187306338</v>
      </c>
      <c r="AO80" s="282">
        <f t="shared" si="23"/>
        <v>1368692.9938775932</v>
      </c>
      <c r="AP80" s="282">
        <f t="shared" si="23"/>
        <v>1414119.4702789607</v>
      </c>
      <c r="AQ80" s="282">
        <f t="shared" si="23"/>
        <v>1460908.7409723692</v>
      </c>
      <c r="AR80" s="282">
        <f t="shared" si="23"/>
        <v>1509101.6897865809</v>
      </c>
      <c r="AS80" s="282">
        <f t="shared" si="23"/>
        <v>1558740.4270652179</v>
      </c>
      <c r="AT80" s="282">
        <f t="shared" si="23"/>
        <v>1609868.3264622146</v>
      </c>
      <c r="AU80" s="282">
        <f t="shared" si="23"/>
        <v>1662530.0628411216</v>
      </c>
      <c r="AV80" s="282">
        <f t="shared" si="23"/>
        <v>1716771.6513113957</v>
      </c>
      <c r="AW80" s="282">
        <f t="shared" si="23"/>
        <v>1772640.4874357767</v>
      </c>
      <c r="AX80" s="282">
        <f t="shared" si="23"/>
        <v>1830185.3886438897</v>
      </c>
      <c r="AY80" s="282">
        <f t="shared" si="23"/>
        <v>1889456.636888247</v>
      </c>
      <c r="AZ80" s="282">
        <f t="shared" si="23"/>
        <v>2053089.2522174492</v>
      </c>
    </row>
    <row r="81" spans="1:52" s="187" customFormat="1" ht="14.25" x14ac:dyDescent="0.25">
      <c r="A81" s="295" t="s">
        <v>475</v>
      </c>
      <c r="B81" s="282">
        <f>SUM($B$80:B80)</f>
        <v>-19844029.932</v>
      </c>
      <c r="C81" s="282">
        <f>SUM($B$80:C80)</f>
        <v>-19461866.7031116</v>
      </c>
      <c r="D81" s="282">
        <f>SUM($B$80:D80)</f>
        <v>-19050266.829914801</v>
      </c>
      <c r="E81" s="282">
        <f>SUM($B$80:E80)</f>
        <v>-18608562.9124096</v>
      </c>
      <c r="F81" s="282">
        <f>SUM($B$80:F80)</f>
        <v>-18136073.450596001</v>
      </c>
      <c r="G81" s="282">
        <f>SUM($B$80:G80)</f>
        <v>-17632093.444474</v>
      </c>
      <c r="H81" s="282">
        <f>SUM($B$80:H80)</f>
        <v>-17095895.0990436</v>
      </c>
      <c r="I81" s="282">
        <f>SUM($B$80:I80)</f>
        <v>-16526730.1484548</v>
      </c>
      <c r="J81" s="282">
        <f>SUM($B$80:J80)</f>
        <v>-15923827.878882101</v>
      </c>
      <c r="K81" s="282">
        <f>SUM($B$80:K80)</f>
        <v>-15286394.455085235</v>
      </c>
      <c r="L81" s="282">
        <f>SUM($B$80:L80)</f>
        <v>-14613612.226766732</v>
      </c>
      <c r="M81" s="283">
        <f>SUM($B$80:M80)</f>
        <v>-13904639.014120193</v>
      </c>
      <c r="N81" s="282">
        <f>SUM($B$80:N80)</f>
        <v>-13158607.371945031</v>
      </c>
      <c r="O81" s="282">
        <f>SUM($B$80:O80)</f>
        <v>-12374623.831684638</v>
      </c>
      <c r="P81" s="282">
        <f>SUM($B$80:P80)</f>
        <v>-11551768.120725708</v>
      </c>
      <c r="Q81" s="282">
        <f>SUM($B$80:Q80)</f>
        <v>-10689092.358276539</v>
      </c>
      <c r="R81" s="282">
        <f>SUM($B$80:R80)</f>
        <v>-9785620.2271216735</v>
      </c>
      <c r="S81" s="282">
        <f>SUM($B$80:S80)</f>
        <v>-8840346.1205291953</v>
      </c>
      <c r="T81" s="282">
        <f>SUM($B$80:T80)</f>
        <v>-7852234.2635652265</v>
      </c>
      <c r="U81" s="282">
        <f>SUM($B$80:U80)</f>
        <v>-6820217.8080478748</v>
      </c>
      <c r="V81" s="282">
        <f>SUM($B$80:V80)</f>
        <v>-5744023.9175641583</v>
      </c>
      <c r="W81" s="282">
        <f>SUM($B$80:W80)</f>
        <v>-4843229.2991256025</v>
      </c>
      <c r="X81" s="282">
        <f>SUM($B$80:X80)</f>
        <v>-3901804.4522771821</v>
      </c>
      <c r="Y81" s="282">
        <f>SUM($B$80:Y80)</f>
        <v>-2918748.7544958531</v>
      </c>
      <c r="Z81" s="282">
        <f>SUM($B$80:Z80)</f>
        <v>-1893031.5645828801</v>
      </c>
      <c r="AA81" s="282">
        <f>SUM($B$80:AA80)</f>
        <v>-823591.32210356602</v>
      </c>
      <c r="AB81" s="282">
        <f>SUM($B$80:AB80)</f>
        <v>226711.38870514231</v>
      </c>
      <c r="AC81" s="282">
        <f>SUM($B$80:AC80)</f>
        <v>1143229.055069817</v>
      </c>
      <c r="AD81" s="282">
        <f>SUM($B$80:AD80)</f>
        <v>2091607.9380104719</v>
      </c>
      <c r="AE81" s="282">
        <f>SUM($B$80:AE80)</f>
        <v>3072803.8740243865</v>
      </c>
      <c r="AF81" s="282">
        <f>SUM($B$80:AF80)</f>
        <v>4087801.3747037584</v>
      </c>
      <c r="AG81" s="282">
        <f>SUM($B$80:AG80)</f>
        <v>5137614.4869885519</v>
      </c>
      <c r="AH81" s="282">
        <f>SUM($B$80:AH80)</f>
        <v>6223287.6792269293</v>
      </c>
      <c r="AI81" s="282">
        <f>SUM($B$80:AI80)</f>
        <v>7345896.7538174978</v>
      </c>
      <c r="AJ81" s="282">
        <f>SUM($B$80:AJ80)</f>
        <v>8506549.7872308232</v>
      </c>
      <c r="AK81" s="282">
        <f>SUM($B$80:AK80)</f>
        <v>9706388.0982315876</v>
      </c>
      <c r="AL81" s="282">
        <f>SUM($B$80:AL80)</f>
        <v>10946587.245147416</v>
      </c>
      <c r="AM81" s="282">
        <f>SUM($B$80:AM80)</f>
        <v>12228358.05305576</v>
      </c>
      <c r="AN81" s="282">
        <f>SUM($B$80:AN80)</f>
        <v>13552947.671786394</v>
      </c>
      <c r="AO81" s="282">
        <f>SUM($B$80:AO80)</f>
        <v>14921640.665663987</v>
      </c>
      <c r="AP81" s="282">
        <f>SUM($B$80:AP80)</f>
        <v>16335760.135942947</v>
      </c>
      <c r="AQ81" s="282">
        <f>SUM($B$80:AQ80)</f>
        <v>17796668.876915317</v>
      </c>
      <c r="AR81" s="282">
        <f>SUM($B$80:AR80)</f>
        <v>19305770.566701896</v>
      </c>
      <c r="AS81" s="282">
        <f>SUM($B$80:AS80)</f>
        <v>20864510.993767112</v>
      </c>
      <c r="AT81" s="282">
        <f>SUM($B$80:AT80)</f>
        <v>22474379.320229325</v>
      </c>
      <c r="AU81" s="282">
        <f>SUM($B$80:AU80)</f>
        <v>24136909.383070447</v>
      </c>
      <c r="AV81" s="282">
        <f>SUM($B$80:AV80)</f>
        <v>25853681.034381844</v>
      </c>
      <c r="AW81" s="282">
        <f>SUM($B$80:AW80)</f>
        <v>27626321.521817621</v>
      </c>
      <c r="AX81" s="282">
        <f>SUM($B$80:AX80)</f>
        <v>29456506.910461511</v>
      </c>
      <c r="AY81" s="282">
        <f>SUM($B$80:AY80)</f>
        <v>31345963.547349758</v>
      </c>
      <c r="AZ81" s="282">
        <f>SUM($B$80:AZ80)</f>
        <v>33399052.799567208</v>
      </c>
    </row>
    <row r="82" spans="1:52" x14ac:dyDescent="0.25">
      <c r="A82" s="296" t="s">
        <v>476</v>
      </c>
      <c r="B82" s="297">
        <f t="shared" ref="B82:AZ82" si="24">1/POWER((1+$B$35),B70)</f>
        <v>1</v>
      </c>
      <c r="C82" s="297">
        <f t="shared" si="24"/>
        <v>0.88105726872246692</v>
      </c>
      <c r="D82" s="297">
        <f t="shared" si="24"/>
        <v>0.77626191076869333</v>
      </c>
      <c r="E82" s="297">
        <f t="shared" si="24"/>
        <v>0.68393119891514842</v>
      </c>
      <c r="F82" s="297">
        <f t="shared" si="24"/>
        <v>0.60258255411026285</v>
      </c>
      <c r="G82" s="297">
        <f t="shared" si="24"/>
        <v>0.53090973930419638</v>
      </c>
      <c r="H82" s="297">
        <f t="shared" si="24"/>
        <v>0.4677618848495122</v>
      </c>
      <c r="I82" s="297">
        <f t="shared" si="24"/>
        <v>0.41212500867798435</v>
      </c>
      <c r="J82" s="297">
        <f t="shared" si="24"/>
        <v>0.3631057345180479</v>
      </c>
      <c r="K82" s="297">
        <f t="shared" si="24"/>
        <v>0.31991694671193649</v>
      </c>
      <c r="L82" s="297">
        <f t="shared" si="24"/>
        <v>0.28186515128804979</v>
      </c>
      <c r="M82" s="298">
        <f t="shared" si="24"/>
        <v>0.24833934034189409</v>
      </c>
      <c r="N82" s="297">
        <f t="shared" si="24"/>
        <v>0.21880118091796832</v>
      </c>
      <c r="O82" s="297">
        <f t="shared" si="24"/>
        <v>0.19277637085283555</v>
      </c>
      <c r="P82" s="297">
        <f t="shared" si="24"/>
        <v>0.16984702277782865</v>
      </c>
      <c r="Q82" s="297">
        <f t="shared" si="24"/>
        <v>0.14964495398927638</v>
      </c>
      <c r="R82" s="297">
        <f t="shared" si="24"/>
        <v>0.13184577443989109</v>
      </c>
      <c r="S82" s="297">
        <f t="shared" si="24"/>
        <v>0.11616367792060887</v>
      </c>
      <c r="T82" s="297">
        <f t="shared" si="24"/>
        <v>0.102346852793488</v>
      </c>
      <c r="U82" s="297">
        <f t="shared" si="24"/>
        <v>9.0173438584570942E-2</v>
      </c>
      <c r="V82" s="297">
        <f t="shared" si="24"/>
        <v>7.9447963510635183E-2</v>
      </c>
      <c r="W82" s="297">
        <f t="shared" si="24"/>
        <v>6.999820573624245E-2</v>
      </c>
      <c r="X82" s="297">
        <f t="shared" si="24"/>
        <v>6.1672427961447097E-2</v>
      </c>
      <c r="Y82" s="297">
        <f t="shared" si="24"/>
        <v>5.4336940935195678E-2</v>
      </c>
      <c r="Z82" s="297">
        <f t="shared" si="24"/>
        <v>4.7873956771097514E-2</v>
      </c>
      <c r="AA82" s="297">
        <f t="shared" si="24"/>
        <v>4.2179697595680632E-2</v>
      </c>
      <c r="AB82" s="297">
        <f t="shared" si="24"/>
        <v>3.7162729159189986E-2</v>
      </c>
      <c r="AC82" s="297">
        <f t="shared" si="24"/>
        <v>3.2742492651268711E-2</v>
      </c>
      <c r="AD82" s="297">
        <f t="shared" si="24"/>
        <v>2.8848011146492256E-2</v>
      </c>
      <c r="AE82" s="297">
        <f t="shared" si="24"/>
        <v>2.5416749908803746E-2</v>
      </c>
      <c r="AF82" s="297">
        <f t="shared" si="24"/>
        <v>2.239361225445264E-2</v>
      </c>
      <c r="AG82" s="297">
        <f t="shared" si="24"/>
        <v>1.9730054849738013E-2</v>
      </c>
      <c r="AH82" s="297">
        <f t="shared" si="24"/>
        <v>1.7383308237654636E-2</v>
      </c>
      <c r="AI82" s="297">
        <f t="shared" si="24"/>
        <v>1.5315690077228756E-2</v>
      </c>
      <c r="AJ82" s="297">
        <f t="shared" si="24"/>
        <v>1.3494000068042956E-2</v>
      </c>
      <c r="AK82" s="297">
        <f t="shared" si="24"/>
        <v>1.1888986844090711E-2</v>
      </c>
      <c r="AL82" s="297">
        <f t="shared" si="24"/>
        <v>1.0474878276731903E-2</v>
      </c>
      <c r="AM82" s="297">
        <f t="shared" si="24"/>
        <v>9.228967644697713E-3</v>
      </c>
      <c r="AN82" s="297">
        <f t="shared" si="24"/>
        <v>8.1312490261653842E-3</v>
      </c>
      <c r="AO82" s="297">
        <f t="shared" si="24"/>
        <v>7.1640960582954934E-3</v>
      </c>
      <c r="AP82" s="297">
        <f t="shared" si="24"/>
        <v>6.3119789059872195E-3</v>
      </c>
      <c r="AQ82" s="297">
        <f t="shared" si="24"/>
        <v>5.5612148951429243E-3</v>
      </c>
      <c r="AR82" s="297">
        <f t="shared" si="24"/>
        <v>4.8997488062933253E-3</v>
      </c>
      <c r="AS82" s="297">
        <f t="shared" si="24"/>
        <v>4.3169593006989653E-3</v>
      </c>
      <c r="AT82" s="297">
        <f t="shared" si="24"/>
        <v>3.8034883706598811E-3</v>
      </c>
      <c r="AU82" s="297">
        <f t="shared" si="24"/>
        <v>3.3510910754712612E-3</v>
      </c>
      <c r="AV82" s="297">
        <f t="shared" si="24"/>
        <v>2.9525031501949437E-3</v>
      </c>
      <c r="AW82" s="297">
        <f t="shared" si="24"/>
        <v>2.6013243614052368E-3</v>
      </c>
      <c r="AX82" s="297">
        <f t="shared" si="24"/>
        <v>2.2919157369209139E-3</v>
      </c>
      <c r="AY82" s="297">
        <f t="shared" si="24"/>
        <v>2.0193090193135802E-3</v>
      </c>
      <c r="AZ82" s="297">
        <f t="shared" si="24"/>
        <v>1.7791268892630662E-3</v>
      </c>
    </row>
    <row r="83" spans="1:52" s="187" customFormat="1" ht="14.25" x14ac:dyDescent="0.25">
      <c r="A83" s="299" t="s">
        <v>477</v>
      </c>
      <c r="B83" s="300">
        <f t="shared" ref="B83:AY83" si="25">B80*B82</f>
        <v>-19844029.932</v>
      </c>
      <c r="C83" s="300">
        <f t="shared" si="25"/>
        <v>336707.69065057283</v>
      </c>
      <c r="D83" s="300">
        <f t="shared" si="25"/>
        <v>319509.3040398999</v>
      </c>
      <c r="E83" s="300">
        <f t="shared" si="25"/>
        <v>302095.08986484923</v>
      </c>
      <c r="F83" s="300">
        <f t="shared" si="25"/>
        <v>284713.90668982262</v>
      </c>
      <c r="G83" s="300">
        <f t="shared" si="25"/>
        <v>267567.89366475836</v>
      </c>
      <c r="H83" s="300">
        <f t="shared" si="25"/>
        <v>250813.14871171393</v>
      </c>
      <c r="I83" s="300">
        <f t="shared" si="25"/>
        <v>234567.11020061388</v>
      </c>
      <c r="J83" s="300">
        <f t="shared" si="25"/>
        <v>218917.27143579343</v>
      </c>
      <c r="K83" s="300">
        <f t="shared" si="25"/>
        <v>203925.75467322901</v>
      </c>
      <c r="L83" s="300">
        <f t="shared" si="25"/>
        <v>189633.86456890608</v>
      </c>
      <c r="M83" s="283">
        <f t="shared" si="25"/>
        <v>176065.93994871475</v>
      </c>
      <c r="N83" s="300">
        <f t="shared" si="25"/>
        <v>163232.60431009677</v>
      </c>
      <c r="O83" s="300">
        <f t="shared" si="25"/>
        <v>151133.50169975648</v>
      </c>
      <c r="P83" s="300">
        <f t="shared" si="25"/>
        <v>139759.59268210761</v>
      </c>
      <c r="Q83" s="300">
        <f t="shared" si="25"/>
        <v>129095.07477936981</v>
      </c>
      <c r="R83" s="300">
        <f t="shared" si="25"/>
        <v>119118.98281697193</v>
      </c>
      <c r="S83" s="300">
        <f t="shared" si="25"/>
        <v>109806.51686489994</v>
      </c>
      <c r="T83" s="300">
        <f t="shared" si="25"/>
        <v>101130.13876819136</v>
      </c>
      <c r="U83" s="300">
        <f t="shared" si="25"/>
        <v>93060.472469860513</v>
      </c>
      <c r="V83" s="300">
        <f t="shared" si="25"/>
        <v>85501.412941518807</v>
      </c>
      <c r="W83" s="300">
        <f t="shared" si="25"/>
        <v>63054.007027562038</v>
      </c>
      <c r="X83" s="300">
        <f t="shared" si="25"/>
        <v>58059.95604837557</v>
      </c>
      <c r="Y83" s="300">
        <f t="shared" si="25"/>
        <v>53416.239386351648</v>
      </c>
      <c r="Z83" s="300">
        <f t="shared" si="25"/>
        <v>49105.140409265288</v>
      </c>
      <c r="AA83" s="300">
        <f t="shared" si="25"/>
        <v>45108.666024428836</v>
      </c>
      <c r="AB83" s="300">
        <f t="shared" si="25"/>
        <v>39032.115176947074</v>
      </c>
      <c r="AC83" s="300">
        <f t="shared" si="25"/>
        <v>30009.072955703308</v>
      </c>
      <c r="AD83" s="300">
        <f t="shared" si="25"/>
        <v>27358.844586169886</v>
      </c>
      <c r="AE83" s="300">
        <f t="shared" si="25"/>
        <v>24938.811717200264</v>
      </c>
      <c r="AF83" s="300">
        <f t="shared" si="25"/>
        <v>22729.460469452388</v>
      </c>
      <c r="AG83" s="300">
        <f t="shared" si="25"/>
        <v>20712.870287353137</v>
      </c>
      <c r="AH83" s="300">
        <f t="shared" si="25"/>
        <v>18872.591746038182</v>
      </c>
      <c r="AI83" s="300">
        <f t="shared" si="25"/>
        <v>17193.532664313727</v>
      </c>
      <c r="AJ83" s="300">
        <f t="shared" si="25"/>
        <v>15661.852111853676</v>
      </c>
      <c r="AK83" s="300">
        <f t="shared" si="25"/>
        <v>14264.861894524118</v>
      </c>
      <c r="AL83" s="300">
        <f t="shared" si="25"/>
        <v>12990.935102850048</v>
      </c>
      <c r="AM83" s="300">
        <f t="shared" si="25"/>
        <v>11829.421314104149</v>
      </c>
      <c r="AN83" s="300">
        <f t="shared" si="25"/>
        <v>10770.568047372244</v>
      </c>
      <c r="AO83" s="300">
        <f t="shared" si="25"/>
        <v>9805.4480824551229</v>
      </c>
      <c r="AP83" s="300">
        <f t="shared" si="25"/>
        <v>8925.892266946621</v>
      </c>
      <c r="AQ83" s="300">
        <f t="shared" si="25"/>
        <v>8124.427450740036</v>
      </c>
      <c r="AR83" s="300">
        <f t="shared" si="25"/>
        <v>7394.2192031070399</v>
      </c>
      <c r="AS83" s="300">
        <f t="shared" si="25"/>
        <v>6729.0189839946697</v>
      </c>
      <c r="AT83" s="300">
        <f t="shared" si="25"/>
        <v>6123.1154579927179</v>
      </c>
      <c r="AU83" s="300">
        <f t="shared" si="25"/>
        <v>5571.2896562895576</v>
      </c>
      <c r="AV83" s="300">
        <f t="shared" si="25"/>
        <v>5068.773708662271</v>
      </c>
      <c r="AW83" s="300">
        <f t="shared" si="25"/>
        <v>4611.2128839799398</v>
      </c>
      <c r="AX83" s="300">
        <f t="shared" si="25"/>
        <v>4194.6306937156496</v>
      </c>
      <c r="AY83" s="300">
        <f t="shared" si="25"/>
        <v>3815.3968284703415</v>
      </c>
      <c r="AZ83" s="300">
        <f>AZ80*AZ82</f>
        <v>3652.7062946770652</v>
      </c>
    </row>
    <row r="84" spans="1:52" s="187" customFormat="1" ht="14.25" x14ac:dyDescent="0.25">
      <c r="A84" s="299" t="s">
        <v>478</v>
      </c>
      <c r="B84" s="300">
        <f>SUM($B$83:B83)</f>
        <v>-19844029.932</v>
      </c>
      <c r="C84" s="300">
        <f>SUM($B$83:C83)</f>
        <v>-19507322.241349429</v>
      </c>
      <c r="D84" s="300">
        <f>SUM($B$83:D83)</f>
        <v>-19187812.93730953</v>
      </c>
      <c r="E84" s="300">
        <f>SUM($B$83:E83)</f>
        <v>-18885717.84744468</v>
      </c>
      <c r="F84" s="300">
        <f>SUM($B$83:F83)</f>
        <v>-18601003.940754857</v>
      </c>
      <c r="G84" s="300">
        <f>SUM($B$83:G83)</f>
        <v>-18333436.047090098</v>
      </c>
      <c r="H84" s="300">
        <f>SUM($B$83:H83)</f>
        <v>-18082622.898378383</v>
      </c>
      <c r="I84" s="300">
        <f>SUM($B$83:I83)</f>
        <v>-17848055.78817777</v>
      </c>
      <c r="J84" s="300">
        <f>SUM($B$83:J83)</f>
        <v>-17629138.516741976</v>
      </c>
      <c r="K84" s="300">
        <f>SUM($B$83:K83)</f>
        <v>-17425212.762068748</v>
      </c>
      <c r="L84" s="300">
        <f>SUM($B$83:L83)</f>
        <v>-17235578.897499841</v>
      </c>
      <c r="M84" s="283">
        <f>SUM($B$83:M83)</f>
        <v>-17059512.957551125</v>
      </c>
      <c r="N84" s="300">
        <f>SUM($B$83:N83)</f>
        <v>-16896280.35324103</v>
      </c>
      <c r="O84" s="300">
        <f>SUM($B$83:O83)</f>
        <v>-16745146.851541273</v>
      </c>
      <c r="P84" s="300">
        <f>SUM($B$83:P83)</f>
        <v>-16605387.258859165</v>
      </c>
      <c r="Q84" s="300">
        <f>SUM($B$83:Q83)</f>
        <v>-16476292.184079796</v>
      </c>
      <c r="R84" s="300">
        <f>SUM($B$83:R83)</f>
        <v>-16357173.201262824</v>
      </c>
      <c r="S84" s="300">
        <f>SUM($B$83:S83)</f>
        <v>-16247366.684397925</v>
      </c>
      <c r="T84" s="300">
        <f>SUM($B$83:T83)</f>
        <v>-16146236.545629734</v>
      </c>
      <c r="U84" s="300">
        <f>SUM($B$83:U83)</f>
        <v>-16053176.073159873</v>
      </c>
      <c r="V84" s="300">
        <f>SUM($B$83:V83)</f>
        <v>-15967674.660218354</v>
      </c>
      <c r="W84" s="300">
        <f>SUM($B$83:W83)</f>
        <v>-15904620.653190792</v>
      </c>
      <c r="X84" s="300">
        <f>SUM($B$83:X83)</f>
        <v>-15846560.697142417</v>
      </c>
      <c r="Y84" s="300">
        <f>SUM($B$83:Y83)</f>
        <v>-15793144.457756065</v>
      </c>
      <c r="Z84" s="300">
        <f>SUM($B$83:Z83)</f>
        <v>-15744039.3173468</v>
      </c>
      <c r="AA84" s="300">
        <f>SUM($B$83:AA83)</f>
        <v>-15698930.65132237</v>
      </c>
      <c r="AB84" s="300">
        <f>SUM($B$83:AB83)</f>
        <v>-15659898.536145423</v>
      </c>
      <c r="AC84" s="300">
        <f>SUM($B$83:AC83)</f>
        <v>-15629889.463189719</v>
      </c>
      <c r="AD84" s="300">
        <f>SUM($B$83:AD83)</f>
        <v>-15602530.61860355</v>
      </c>
      <c r="AE84" s="300">
        <f>SUM($B$83:AE83)</f>
        <v>-15577591.806886349</v>
      </c>
      <c r="AF84" s="300">
        <f>SUM($B$83:AF83)</f>
        <v>-15554862.346416896</v>
      </c>
      <c r="AG84" s="300">
        <f>SUM($B$83:AG83)</f>
        <v>-15534149.476129543</v>
      </c>
      <c r="AH84" s="300">
        <f>SUM($B$83:AH83)</f>
        <v>-15515276.884383505</v>
      </c>
      <c r="AI84" s="300">
        <f>SUM($B$83:AI83)</f>
        <v>-15498083.351719191</v>
      </c>
      <c r="AJ84" s="300">
        <f>SUM($B$83:AJ83)</f>
        <v>-15482421.499607338</v>
      </c>
      <c r="AK84" s="300">
        <f>SUM($B$83:AK83)</f>
        <v>-15468156.637712814</v>
      </c>
      <c r="AL84" s="300">
        <f>SUM($B$83:AL83)</f>
        <v>-15455165.702609964</v>
      </c>
      <c r="AM84" s="300">
        <f>SUM($B$83:AM83)</f>
        <v>-15443336.28129586</v>
      </c>
      <c r="AN84" s="300">
        <f>SUM($B$83:AN83)</f>
        <v>-15432565.713248488</v>
      </c>
      <c r="AO84" s="300">
        <f>SUM($B$83:AO83)</f>
        <v>-15422760.265166033</v>
      </c>
      <c r="AP84" s="300">
        <f>SUM($B$83:AP83)</f>
        <v>-15413834.372899087</v>
      </c>
      <c r="AQ84" s="300">
        <f>SUM($B$83:AQ83)</f>
        <v>-15405709.945448346</v>
      </c>
      <c r="AR84" s="300">
        <f>SUM($B$83:AR83)</f>
        <v>-15398315.726245239</v>
      </c>
      <c r="AS84" s="300">
        <f>SUM($B$83:AS83)</f>
        <v>-15391586.707261244</v>
      </c>
      <c r="AT84" s="300">
        <f>SUM($B$83:AT83)</f>
        <v>-15385463.591803251</v>
      </c>
      <c r="AU84" s="300">
        <f>SUM($B$83:AU83)</f>
        <v>-15379892.302146962</v>
      </c>
      <c r="AV84" s="300">
        <f>SUM($B$83:AV83)</f>
        <v>-15374823.5284383</v>
      </c>
      <c r="AW84" s="300">
        <f>SUM($B$83:AW83)</f>
        <v>-15370212.315554321</v>
      </c>
      <c r="AX84" s="300">
        <f>SUM($B$83:AX83)</f>
        <v>-15366017.684860606</v>
      </c>
      <c r="AY84" s="300">
        <f>SUM($B$83:AY83)</f>
        <v>-15362202.288032135</v>
      </c>
      <c r="AZ84" s="300">
        <f>SUM($B$83:AZ83)</f>
        <v>-15358549.581737459</v>
      </c>
    </row>
    <row r="85" spans="1:52" s="187" customFormat="1" ht="14.25" x14ac:dyDescent="0.25">
      <c r="A85" s="299" t="s">
        <v>479</v>
      </c>
      <c r="B85" s="301">
        <f>IF((ISERR(IRR($B$80:B80))),0,IF(IRR($B$80:B80)&lt;0,0,IRR($B$80:B80)))</f>
        <v>0</v>
      </c>
      <c r="C85" s="301">
        <f>IF((ISERR(IRR($B$80:C80))),0,IF(IRR($B$80:C80)&lt;0,0,IRR($B$80:C80)))</f>
        <v>0</v>
      </c>
      <c r="D85" s="301">
        <f>IF((ISERR(IRR($B$80:D80))),0,IF(IRR($B$80:D80)&lt;0,0,IRR($B$80:D80)))</f>
        <v>0</v>
      </c>
      <c r="E85" s="301">
        <f>IF((ISERR(IRR($B$80:E80))),0,IF(IRR($B$80:E80)&lt;0,0,IRR($B$80:E80)))</f>
        <v>0</v>
      </c>
      <c r="F85" s="301">
        <f>IF((ISERR(IRR($B$80:F80))),0,IF(IRR($B$80:F80)&lt;0,0,IRR($B$80:F80)))</f>
        <v>0</v>
      </c>
      <c r="G85" s="301">
        <f>IF((ISERR(IRR($B$80:G80))),0,IF(IRR($B$80:G80)&lt;0,0,IRR($B$80:G80)))</f>
        <v>0</v>
      </c>
      <c r="H85" s="301">
        <f>IF((ISERR(IRR($B$80:H80))),0,IF(IRR($B$80:H80)&lt;0,0,IRR($B$80:H80)))</f>
        <v>0</v>
      </c>
      <c r="I85" s="301">
        <f>IF((ISERR(IRR($B$80:I80))),0,IF(IRR($B$80:I80)&lt;0,0,IRR($B$80:I80)))</f>
        <v>0</v>
      </c>
      <c r="J85" s="301">
        <f>IF((ISERR(IRR($B$80:J80))),0,IF(IRR($B$80:J80)&lt;0,0,IRR($B$80:J80)))</f>
        <v>0</v>
      </c>
      <c r="K85" s="301">
        <f>IF((ISERR(IRR($B$80:K80))),0,IF(IRR($B$80:K80)&lt;0,0,IRR($B$80:K80)))</f>
        <v>0</v>
      </c>
      <c r="L85" s="301">
        <f>IF((ISERR(IRR($B$80:L80))),0,IF(IRR($B$80:L80)&lt;0,0,IRR($B$80:L80)))</f>
        <v>0</v>
      </c>
      <c r="M85" s="302">
        <f>IF((ISERR(IRR($B$80:M80))),0,IF(IRR($B$80:M80)&lt;0,0,IRR($B$80:M80)))</f>
        <v>0</v>
      </c>
      <c r="N85" s="301">
        <f>IF((ISERR(IRR($B$80:N80))),0,IF(IRR($B$80:N80)&lt;0,0,IRR($B$80:N80)))</f>
        <v>0</v>
      </c>
      <c r="O85" s="301">
        <f>IF((ISERR(IRR($B$80:O80))),0,IF(IRR($B$80:O80)&lt;0,0,IRR($B$80:O80)))</f>
        <v>0</v>
      </c>
      <c r="P85" s="301">
        <f>IF((ISERR(IRR($B$80:P80))),0,IF(IRR($B$80:P80)&lt;0,0,IRR($B$80:P80)))</f>
        <v>0</v>
      </c>
      <c r="Q85" s="301">
        <f>IF((ISERR(IRR($B$80:Q80))),0,IF(IRR($B$80:Q80)&lt;0,0,IRR($B$80:Q80)))</f>
        <v>0</v>
      </c>
      <c r="R85" s="301">
        <f>IF((ISERR(IRR($B$80:R80))),0,IF(IRR($B$80:R80)&lt;0,0,IRR($B$80:R80)))</f>
        <v>0</v>
      </c>
      <c r="S85" s="301">
        <f>IF((ISERR(IRR($B$80:S80))),0,IF(IRR($B$80:S80)&lt;0,0,IRR($B$80:S80)))</f>
        <v>0</v>
      </c>
      <c r="T85" s="301">
        <f>IF((ISERR(IRR($B$80:T80))),0,IF(IRR($B$80:T80)&lt;0,0,IRR($B$80:T80)))</f>
        <v>0</v>
      </c>
      <c r="U85" s="301">
        <f>IF((ISERR(IRR($B$80:U80))),0,IF(IRR($B$80:U80)&lt;0,0,IRR($B$80:U80)))</f>
        <v>0</v>
      </c>
      <c r="V85" s="301">
        <f>IF((ISERR(IRR($B$80:V80))),0,IF(IRR($B$80:V80)&lt;0,0,IRR($B$80:V80)))</f>
        <v>0</v>
      </c>
      <c r="W85" s="301">
        <f>IF((ISERR(IRR($B$80:W80))),0,IF(IRR($B$80:W80)&lt;0,0,IRR($B$80:W80)))</f>
        <v>0</v>
      </c>
      <c r="X85" s="301">
        <f>IF((ISERR(IRR($B$80:X80))),0,IF(IRR($B$80:X80)&lt;0,0,IRR($B$80:X80)))</f>
        <v>0</v>
      </c>
      <c r="Y85" s="301">
        <f>IF((ISERR(IRR($B$80:Y80))),0,IF(IRR($B$80:Y80)&lt;0,0,IRR($B$80:Y80)))</f>
        <v>0</v>
      </c>
      <c r="Z85" s="301">
        <f>IF((ISERR(IRR($B$80:Z80))),0,IF(IRR($B$80:Z80)&lt;0,0,IRR($B$80:Z80)))</f>
        <v>0</v>
      </c>
      <c r="AA85" s="301">
        <f>IF((ISERR(IRR($B$80:AA80))),0,IF(IRR($B$80:AA80)&lt;0,0,IRR($B$80:AA80)))</f>
        <v>0</v>
      </c>
      <c r="AB85" s="301">
        <f>IF((ISERR(IRR($B$80:AB80))),0,IF(IRR($B$80:AB80)&lt;0,0,IRR($B$80:AB80)))</f>
        <v>7.291415724244299E-4</v>
      </c>
      <c r="AC85" s="301">
        <f>IF((ISERR(IRR($B$80:AC80))),0,IF(IRR($B$80:AC80)&lt;0,0,IRR($B$80:AC80)))</f>
        <v>3.5050248053334343E-3</v>
      </c>
      <c r="AD85" s="301">
        <f>IF((ISERR(IRR($B$80:AD80))),0,IF(IRR($B$80:AD80)&lt;0,0,IRR($B$80:AD80)))</f>
        <v>6.112960717906013E-3</v>
      </c>
      <c r="AE85" s="301">
        <f>IF((ISERR(IRR($B$80:AE80))),0,IF(IRR($B$80:AE80)&lt;0,0,IRR($B$80:AE80)))</f>
        <v>8.561686735696572E-3</v>
      </c>
      <c r="AF85" s="301">
        <f>IF((ISERR(IRR($B$80:AF80))),0,IF(IRR($B$80:AF80)&lt;0,0,IRR($B$80:AF80)))</f>
        <v>1.0860325948485183E-2</v>
      </c>
      <c r="AG85" s="301">
        <f>IF((ISERR(IRR($B$80:AG80))),0,IF(IRR($B$80:AG80)&lt;0,0,IRR($B$80:AG80)))</f>
        <v>1.3018061417501725E-2</v>
      </c>
      <c r="AH85" s="301">
        <f>IF((ISERR(IRR($B$80:AH80))),0,IF(IRR($B$80:AH80)&lt;0,0,IRR($B$80:AH80)))</f>
        <v>1.5043912470839249E-2</v>
      </c>
      <c r="AI85" s="301">
        <f>IF((ISERR(IRR($B$80:AI80))),0,IF(IRR($B$80:AI80)&lt;0,0,IRR($B$80:AI80)))</f>
        <v>1.6946587052961481E-2</v>
      </c>
      <c r="AJ85" s="301">
        <f>IF((ISERR(IRR($B$80:AJ80))),0,IF(IRR($B$80:AJ80)&lt;0,0,IRR($B$80:AJ80)))</f>
        <v>1.8734389689357922E-2</v>
      </c>
      <c r="AK85" s="301">
        <f>IF((ISERR(IRR($B$80:AK80))),0,IF(IRR($B$80:AK80)&lt;0,0,IRR($B$80:AK80)))</f>
        <v>2.0415169397961286E-2</v>
      </c>
      <c r="AL85" s="301">
        <f>IF((ISERR(IRR($B$80:AL80))),0,IF(IRR($B$80:AL80)&lt;0,0,IRR($B$80:AL80)))</f>
        <v>2.1996295774473484E-2</v>
      </c>
      <c r="AM85" s="301">
        <f>IF((ISERR(IRR($B$80:AM80))),0,IF(IRR($B$80:AM80)&lt;0,0,IRR($B$80:AM80)))</f>
        <v>2.348465454083426E-2</v>
      </c>
      <c r="AN85" s="301">
        <f>IF((ISERR(IRR($B$80:AN80))),0,IF(IRR($B$80:AN80)&lt;0,0,IRR($B$80:AN80)))</f>
        <v>2.4886656192671719E-2</v>
      </c>
      <c r="AO85" s="301">
        <f>IF((ISERR(IRR($B$80:AO80))),0,IF(IRR($B$80:AO80)&lt;0,0,IRR($B$80:AO80)))</f>
        <v>2.6208253148278127E-2</v>
      </c>
      <c r="AP85" s="301">
        <f>IF((ISERR(IRR($B$80:AP80))),0,IF(IRR($B$80:AP80)&lt;0,0,IRR($B$80:AP80)))</f>
        <v>2.7454962114633608E-2</v>
      </c>
      <c r="AQ85" s="301">
        <f>IF((ISERR(IRR($B$80:AQ80))),0,IF(IRR($B$80:AQ80)&lt;0,0,IRR($B$80:AQ80)))</f>
        <v>2.8631889352163098E-2</v>
      </c>
      <c r="AR85" s="301">
        <f>IF((ISERR(IRR($B$80:AR80))),0,IF(IRR($B$80:AR80)&lt;0,0,IRR($B$80:AR80)))</f>
        <v>2.9743757225120904E-2</v>
      </c>
      <c r="AS85" s="301">
        <f>IF((ISERR(IRR($B$80:AS80))),0,IF(IRR($B$80:AS80)&lt;0,0,IRR($B$80:AS80)))</f>
        <v>3.0794930935610365E-2</v>
      </c>
      <c r="AT85" s="301">
        <f>IF((ISERR(IRR($B$80:AT80))),0,IF(IRR($B$80:AT80)&lt;0,0,IRR($B$80:AT80)))</f>
        <v>3.1789444707110537E-2</v>
      </c>
      <c r="AU85" s="301">
        <f>IF((ISERR(IRR($B$80:AU80))),0,IF(IRR($B$80:AU80)&lt;0,0,IRR($B$80:AU80)))</f>
        <v>3.2731026946248187E-2</v>
      </c>
      <c r="AV85" s="301">
        <f>IF((ISERR(IRR($B$80:AV80))),0,IF(IRR($B$80:AV80)&lt;0,0,IRR($B$80:AV80)))</f>
        <v>3.362312409777668E-2</v>
      </c>
      <c r="AW85" s="301">
        <f>IF((ISERR(IRR($B$80:AW80))),0,IF(IRR($B$80:AW80)&lt;0,0,IRR($B$80:AW80)))</f>
        <v>3.446892303833593E-2</v>
      </c>
      <c r="AX85" s="301">
        <f>IF((ISERR(IRR($B$80:AX80))),0,IF(IRR($B$80:AX80)&lt;0,0,IRR($B$80:AX80)))</f>
        <v>3.5271371944874952E-2</v>
      </c>
      <c r="AY85" s="301">
        <f>IF((ISERR(IRR($B$80:AY80))),0,IF(IRR($B$80:AY80)&lt;0,0,IRR($B$80:AY80)))</f>
        <v>3.6033199634986079E-2</v>
      </c>
      <c r="AZ85" s="301">
        <f>IF((ISERR(IRR($B$80:AZ80))),0,IF(IRR($B$80:AZ80)&lt;0,0,IRR($B$80:AZ80)))</f>
        <v>3.6794073050270937E-2</v>
      </c>
    </row>
    <row r="86" spans="1:52" s="187" customFormat="1" ht="14.25" x14ac:dyDescent="0.25">
      <c r="A86" s="299" t="s">
        <v>480</v>
      </c>
      <c r="B86" s="303">
        <f>IF(AND(B81&gt;0,A81&lt;0),(B70-(B81/(B81-A81))),0)</f>
        <v>0</v>
      </c>
      <c r="C86" s="303">
        <f t="shared" ref="C86:P86" si="26">IF(AND(C81&gt;0,B81&lt;0),(C70-(C81/(C81-B81))),0)</f>
        <v>0</v>
      </c>
      <c r="D86" s="303">
        <f t="shared" si="26"/>
        <v>0</v>
      </c>
      <c r="E86" s="303">
        <f t="shared" si="26"/>
        <v>0</v>
      </c>
      <c r="F86" s="303">
        <f t="shared" si="26"/>
        <v>0</v>
      </c>
      <c r="G86" s="303">
        <f t="shared" si="26"/>
        <v>0</v>
      </c>
      <c r="H86" s="303">
        <f t="shared" si="26"/>
        <v>0</v>
      </c>
      <c r="I86" s="303">
        <f t="shared" si="26"/>
        <v>0</v>
      </c>
      <c r="J86" s="303">
        <f t="shared" si="26"/>
        <v>0</v>
      </c>
      <c r="K86" s="303">
        <f t="shared" si="26"/>
        <v>0</v>
      </c>
      <c r="L86" s="303">
        <f t="shared" si="26"/>
        <v>0</v>
      </c>
      <c r="M86" s="304">
        <f t="shared" si="26"/>
        <v>0</v>
      </c>
      <c r="N86" s="303">
        <f t="shared" si="26"/>
        <v>0</v>
      </c>
      <c r="O86" s="303">
        <f t="shared" si="26"/>
        <v>0</v>
      </c>
      <c r="P86" s="303">
        <f t="shared" si="26"/>
        <v>0</v>
      </c>
      <c r="Q86" s="303">
        <f t="shared" ref="Q86:AZ86" si="27">IF(AND(Q81&gt;0,P81&lt;0),(Q71-(Q81/(Q81-P81))),0)</f>
        <v>0</v>
      </c>
      <c r="R86" s="303">
        <f t="shared" si="27"/>
        <v>0</v>
      </c>
      <c r="S86" s="303">
        <f t="shared" si="27"/>
        <v>0</v>
      </c>
      <c r="T86" s="303">
        <f t="shared" si="27"/>
        <v>0</v>
      </c>
      <c r="U86" s="303">
        <f t="shared" si="27"/>
        <v>0</v>
      </c>
      <c r="V86" s="303">
        <f t="shared" si="27"/>
        <v>0</v>
      </c>
      <c r="W86" s="303">
        <f t="shared" si="27"/>
        <v>0</v>
      </c>
      <c r="X86" s="303">
        <f t="shared" si="27"/>
        <v>0</v>
      </c>
      <c r="Y86" s="303">
        <f t="shared" si="27"/>
        <v>0</v>
      </c>
      <c r="Z86" s="303">
        <f t="shared" si="27"/>
        <v>0</v>
      </c>
      <c r="AA86" s="303">
        <f t="shared" si="27"/>
        <v>0</v>
      </c>
      <c r="AB86" s="303">
        <f t="shared" si="27"/>
        <v>2046.7841466213767</v>
      </c>
      <c r="AC86" s="303">
        <f t="shared" si="27"/>
        <v>0</v>
      </c>
      <c r="AD86" s="303">
        <f t="shared" si="27"/>
        <v>0</v>
      </c>
      <c r="AE86" s="303">
        <f t="shared" si="27"/>
        <v>0</v>
      </c>
      <c r="AF86" s="303">
        <f t="shared" si="27"/>
        <v>0</v>
      </c>
      <c r="AG86" s="303">
        <f t="shared" si="27"/>
        <v>0</v>
      </c>
      <c r="AH86" s="303">
        <f t="shared" si="27"/>
        <v>0</v>
      </c>
      <c r="AI86" s="303">
        <f t="shared" si="27"/>
        <v>0</v>
      </c>
      <c r="AJ86" s="303">
        <f t="shared" si="27"/>
        <v>0</v>
      </c>
      <c r="AK86" s="303">
        <f t="shared" si="27"/>
        <v>0</v>
      </c>
      <c r="AL86" s="303">
        <f t="shared" si="27"/>
        <v>0</v>
      </c>
      <c r="AM86" s="303">
        <f t="shared" si="27"/>
        <v>0</v>
      </c>
      <c r="AN86" s="303">
        <f t="shared" si="27"/>
        <v>0</v>
      </c>
      <c r="AO86" s="303">
        <f t="shared" si="27"/>
        <v>0</v>
      </c>
      <c r="AP86" s="303">
        <f t="shared" si="27"/>
        <v>0</v>
      </c>
      <c r="AQ86" s="303">
        <f t="shared" si="27"/>
        <v>0</v>
      </c>
      <c r="AR86" s="303">
        <f t="shared" si="27"/>
        <v>0</v>
      </c>
      <c r="AS86" s="303">
        <f t="shared" si="27"/>
        <v>0</v>
      </c>
      <c r="AT86" s="303">
        <f t="shared" si="27"/>
        <v>0</v>
      </c>
      <c r="AU86" s="303">
        <f t="shared" si="27"/>
        <v>0</v>
      </c>
      <c r="AV86" s="303">
        <f t="shared" si="27"/>
        <v>0</v>
      </c>
      <c r="AW86" s="303">
        <f t="shared" si="27"/>
        <v>0</v>
      </c>
      <c r="AX86" s="303">
        <f t="shared" si="27"/>
        <v>0</v>
      </c>
      <c r="AY86" s="303">
        <f t="shared" si="27"/>
        <v>0</v>
      </c>
      <c r="AZ86" s="303">
        <f t="shared" si="27"/>
        <v>0</v>
      </c>
    </row>
    <row r="87" spans="1:52" s="187" customFormat="1" ht="15" thickBot="1" x14ac:dyDescent="0.3">
      <c r="A87" s="305" t="s">
        <v>481</v>
      </c>
      <c r="B87" s="306">
        <f>IF(AND(B84&gt;0,A84&lt;0),(B70-(B84/(B84-A84))),0)</f>
        <v>0</v>
      </c>
      <c r="C87" s="306">
        <f t="shared" ref="C87:AZ87" si="28">IF(AND(C84&gt;0,B84&lt;0),(C70-(C84/(C84-B84))),0)</f>
        <v>0</v>
      </c>
      <c r="D87" s="306">
        <f t="shared" si="28"/>
        <v>0</v>
      </c>
      <c r="E87" s="306">
        <f t="shared" si="28"/>
        <v>0</v>
      </c>
      <c r="F87" s="306">
        <f t="shared" si="28"/>
        <v>0</v>
      </c>
      <c r="G87" s="306">
        <f t="shared" si="28"/>
        <v>0</v>
      </c>
      <c r="H87" s="306">
        <f t="shared" si="28"/>
        <v>0</v>
      </c>
      <c r="I87" s="306">
        <f t="shared" si="28"/>
        <v>0</v>
      </c>
      <c r="J87" s="306">
        <f t="shared" si="28"/>
        <v>0</v>
      </c>
      <c r="K87" s="306">
        <f t="shared" si="28"/>
        <v>0</v>
      </c>
      <c r="L87" s="306">
        <f t="shared" si="28"/>
        <v>0</v>
      </c>
      <c r="M87" s="307">
        <f t="shared" si="28"/>
        <v>0</v>
      </c>
      <c r="N87" s="306">
        <f t="shared" si="28"/>
        <v>0</v>
      </c>
      <c r="O87" s="306">
        <f t="shared" si="28"/>
        <v>0</v>
      </c>
      <c r="P87" s="306">
        <f t="shared" si="28"/>
        <v>0</v>
      </c>
      <c r="Q87" s="306">
        <f t="shared" si="28"/>
        <v>0</v>
      </c>
      <c r="R87" s="306">
        <f t="shared" si="28"/>
        <v>0</v>
      </c>
      <c r="S87" s="306">
        <f t="shared" si="28"/>
        <v>0</v>
      </c>
      <c r="T87" s="306">
        <f t="shared" si="28"/>
        <v>0</v>
      </c>
      <c r="U87" s="306">
        <f t="shared" si="28"/>
        <v>0</v>
      </c>
      <c r="V87" s="306">
        <f t="shared" si="28"/>
        <v>0</v>
      </c>
      <c r="W87" s="306">
        <f t="shared" si="28"/>
        <v>0</v>
      </c>
      <c r="X87" s="306">
        <f t="shared" si="28"/>
        <v>0</v>
      </c>
      <c r="Y87" s="306">
        <f t="shared" si="28"/>
        <v>0</v>
      </c>
      <c r="Z87" s="306">
        <f t="shared" si="28"/>
        <v>0</v>
      </c>
      <c r="AA87" s="306">
        <f t="shared" si="28"/>
        <v>0</v>
      </c>
      <c r="AB87" s="306">
        <f t="shared" si="28"/>
        <v>0</v>
      </c>
      <c r="AC87" s="306">
        <f t="shared" si="28"/>
        <v>0</v>
      </c>
      <c r="AD87" s="306">
        <f t="shared" si="28"/>
        <v>0</v>
      </c>
      <c r="AE87" s="306">
        <f t="shared" si="28"/>
        <v>0</v>
      </c>
      <c r="AF87" s="306">
        <f t="shared" si="28"/>
        <v>0</v>
      </c>
      <c r="AG87" s="306">
        <f t="shared" si="28"/>
        <v>0</v>
      </c>
      <c r="AH87" s="306">
        <f t="shared" si="28"/>
        <v>0</v>
      </c>
      <c r="AI87" s="306">
        <f t="shared" si="28"/>
        <v>0</v>
      </c>
      <c r="AJ87" s="306">
        <f t="shared" si="28"/>
        <v>0</v>
      </c>
      <c r="AK87" s="306">
        <f t="shared" si="28"/>
        <v>0</v>
      </c>
      <c r="AL87" s="306">
        <f t="shared" si="28"/>
        <v>0</v>
      </c>
      <c r="AM87" s="306">
        <f t="shared" si="28"/>
        <v>0</v>
      </c>
      <c r="AN87" s="306">
        <f t="shared" si="28"/>
        <v>0</v>
      </c>
      <c r="AO87" s="306">
        <f t="shared" si="28"/>
        <v>0</v>
      </c>
      <c r="AP87" s="306">
        <f t="shared" si="28"/>
        <v>0</v>
      </c>
      <c r="AQ87" s="306">
        <f t="shared" si="28"/>
        <v>0</v>
      </c>
      <c r="AR87" s="306">
        <f t="shared" si="28"/>
        <v>0</v>
      </c>
      <c r="AS87" s="306">
        <f t="shared" si="28"/>
        <v>0</v>
      </c>
      <c r="AT87" s="306">
        <f t="shared" si="28"/>
        <v>0</v>
      </c>
      <c r="AU87" s="306">
        <f t="shared" si="28"/>
        <v>0</v>
      </c>
      <c r="AV87" s="306">
        <f t="shared" si="28"/>
        <v>0</v>
      </c>
      <c r="AW87" s="306">
        <f t="shared" si="28"/>
        <v>0</v>
      </c>
      <c r="AX87" s="306">
        <f t="shared" si="28"/>
        <v>0</v>
      </c>
      <c r="AY87" s="306">
        <f t="shared" si="28"/>
        <v>0</v>
      </c>
      <c r="AZ87" s="306">
        <f t="shared" si="28"/>
        <v>0</v>
      </c>
    </row>
    <row r="88" spans="1:52" x14ac:dyDescent="0.25">
      <c r="A88" s="224"/>
      <c r="B88" s="224"/>
      <c r="C88" s="308"/>
      <c r="D88" s="308"/>
      <c r="E88" s="308"/>
      <c r="F88" s="308"/>
      <c r="G88" s="308"/>
      <c r="H88" s="308"/>
      <c r="I88" s="308"/>
      <c r="J88" s="308"/>
      <c r="K88" s="224"/>
      <c r="L88" s="224"/>
      <c r="M88" s="227"/>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224"/>
      <c r="AL88" s="224"/>
      <c r="AM88" s="224"/>
      <c r="AN88" s="224"/>
      <c r="AO88" s="224"/>
      <c r="AP88" s="224"/>
      <c r="AQ88" s="224"/>
      <c r="AR88" s="224"/>
      <c r="AS88" s="224"/>
      <c r="AT88" s="224"/>
      <c r="AU88" s="224"/>
      <c r="AV88" s="224"/>
      <c r="AW88" s="224"/>
      <c r="AX88" s="224"/>
      <c r="AY88" s="224"/>
      <c r="AZ88" s="224"/>
    </row>
    <row r="89" spans="1:52" ht="64.5" customHeight="1" x14ac:dyDescent="0.25">
      <c r="A89" s="412"/>
      <c r="B89" s="412"/>
      <c r="C89" s="412"/>
      <c r="D89" s="412"/>
      <c r="E89" s="412"/>
      <c r="F89" s="412"/>
      <c r="G89" s="412"/>
      <c r="H89" s="412"/>
      <c r="I89" s="412"/>
      <c r="J89" s="412"/>
      <c r="K89" s="412"/>
      <c r="L89" s="224"/>
      <c r="M89" s="227"/>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224"/>
      <c r="AL89" s="224"/>
      <c r="AM89" s="224"/>
      <c r="AN89" s="224"/>
      <c r="AO89" s="224"/>
      <c r="AP89" s="224"/>
      <c r="AQ89" s="224"/>
      <c r="AR89" s="224"/>
      <c r="AS89" s="224"/>
      <c r="AT89" s="224"/>
      <c r="AU89" s="224"/>
      <c r="AV89" s="224"/>
      <c r="AW89" s="224"/>
      <c r="AX89" s="224"/>
      <c r="AY89" s="224"/>
      <c r="AZ89" s="224"/>
    </row>
    <row r="90" spans="1:52" x14ac:dyDescent="0.25">
      <c r="A90" s="224"/>
      <c r="B90" s="224"/>
      <c r="C90" s="224"/>
      <c r="D90" s="224"/>
      <c r="E90" s="224"/>
      <c r="F90" s="224"/>
      <c r="G90" s="224"/>
      <c r="H90" s="224"/>
      <c r="I90" s="224"/>
      <c r="J90" s="224"/>
      <c r="K90" s="224"/>
      <c r="L90" s="224"/>
      <c r="M90" s="227"/>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224"/>
      <c r="AL90" s="224"/>
      <c r="AM90" s="224"/>
      <c r="AN90" s="224"/>
      <c r="AO90" s="224"/>
      <c r="AP90" s="224"/>
      <c r="AQ90" s="224"/>
      <c r="AR90" s="224"/>
      <c r="AS90" s="224"/>
      <c r="AT90" s="224"/>
      <c r="AU90" s="224"/>
      <c r="AV90" s="224"/>
      <c r="AW90" s="224"/>
      <c r="AX90" s="224"/>
      <c r="AY90" s="224"/>
      <c r="AZ90" s="224"/>
    </row>
    <row r="91" spans="1:52" x14ac:dyDescent="0.25">
      <c r="A91" s="224"/>
      <c r="B91" s="224"/>
      <c r="C91" s="308"/>
      <c r="D91" s="224"/>
      <c r="E91" s="224"/>
      <c r="F91" s="224"/>
      <c r="G91" s="224"/>
      <c r="H91" s="224"/>
      <c r="I91" s="224"/>
      <c r="J91" s="224"/>
      <c r="K91" s="224"/>
      <c r="L91" s="224"/>
      <c r="M91" s="227"/>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24"/>
      <c r="AT91" s="224"/>
      <c r="AU91" s="224"/>
      <c r="AV91" s="224"/>
      <c r="AW91" s="224"/>
      <c r="AX91" s="224"/>
      <c r="AY91" s="224"/>
      <c r="AZ91" s="224"/>
    </row>
    <row r="92" spans="1:52" x14ac:dyDescent="0.25">
      <c r="A92" s="224"/>
      <c r="B92" s="224"/>
      <c r="C92" s="224"/>
      <c r="D92" s="224"/>
      <c r="E92" s="224"/>
      <c r="F92" s="224"/>
      <c r="G92" s="224"/>
      <c r="H92" s="224"/>
      <c r="I92" s="224"/>
      <c r="J92" s="224"/>
      <c r="K92" s="224"/>
      <c r="L92" s="224"/>
      <c r="M92" s="227"/>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24"/>
      <c r="AT92" s="224"/>
      <c r="AU92" s="224"/>
      <c r="AV92" s="224"/>
      <c r="AW92" s="224"/>
      <c r="AX92" s="224"/>
      <c r="AY92" s="224"/>
      <c r="AZ92" s="224"/>
    </row>
    <row r="93" spans="1:52" x14ac:dyDescent="0.25">
      <c r="A93" s="224"/>
      <c r="B93" s="224"/>
      <c r="C93" s="224"/>
      <c r="D93" s="224"/>
      <c r="E93" s="224"/>
      <c r="F93" s="224"/>
      <c r="G93" s="224"/>
      <c r="H93" s="224"/>
      <c r="I93" s="224"/>
      <c r="J93" s="224"/>
      <c r="K93" s="224"/>
      <c r="L93" s="224"/>
      <c r="M93" s="227"/>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4"/>
      <c r="AQ93" s="224"/>
      <c r="AR93" s="224"/>
      <c r="AS93" s="224"/>
      <c r="AT93" s="224"/>
      <c r="AU93" s="224"/>
      <c r="AV93" s="224"/>
      <c r="AW93" s="224"/>
      <c r="AX93" s="224"/>
      <c r="AY93" s="224"/>
      <c r="AZ93" s="309"/>
    </row>
    <row r="94" spans="1:52" ht="27.75" x14ac:dyDescent="0.25">
      <c r="A94" s="224"/>
      <c r="B94" s="310"/>
      <c r="C94" s="224"/>
      <c r="D94" s="224"/>
      <c r="E94" s="224"/>
      <c r="F94" s="224"/>
      <c r="G94" s="224"/>
      <c r="H94" s="224"/>
      <c r="I94" s="224"/>
      <c r="J94" s="224"/>
      <c r="K94" s="224"/>
      <c r="L94" s="224"/>
      <c r="M94" s="310"/>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4"/>
      <c r="AQ94" s="224"/>
      <c r="AR94" s="224"/>
      <c r="AS94" s="224"/>
      <c r="AT94" s="224"/>
      <c r="AU94" s="224"/>
      <c r="AV94" s="224"/>
      <c r="AW94" s="224"/>
      <c r="AX94" s="224"/>
      <c r="AY94" s="224"/>
      <c r="AZ94" s="224"/>
    </row>
    <row r="95" spans="1:52" ht="27.75" x14ac:dyDescent="0.25">
      <c r="A95" s="224"/>
      <c r="B95" s="310"/>
      <c r="C95" s="224"/>
      <c r="D95" s="224"/>
      <c r="E95" s="224"/>
      <c r="F95" s="224"/>
      <c r="G95" s="224"/>
      <c r="H95" s="224"/>
      <c r="I95" s="224"/>
      <c r="J95" s="224"/>
      <c r="K95" s="224"/>
      <c r="L95" s="224"/>
      <c r="M95" s="311"/>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4"/>
      <c r="AQ95" s="224"/>
      <c r="AR95" s="224"/>
      <c r="AS95" s="224"/>
      <c r="AT95" s="224"/>
      <c r="AU95" s="224"/>
      <c r="AV95" s="224"/>
      <c r="AW95" s="224"/>
      <c r="AX95" s="224"/>
      <c r="AY95" s="224"/>
      <c r="AZ95" s="224"/>
    </row>
  </sheetData>
  <mergeCells count="21">
    <mergeCell ref="D22:E22"/>
    <mergeCell ref="A89:K89"/>
    <mergeCell ref="A8:L8"/>
    <mergeCell ref="A9:L9"/>
    <mergeCell ref="A10:L10"/>
    <mergeCell ref="A11:L11"/>
    <mergeCell ref="A12:L12"/>
    <mergeCell ref="A13:L13"/>
    <mergeCell ref="D21:E21"/>
    <mergeCell ref="U10:W10"/>
    <mergeCell ref="U11:X11"/>
    <mergeCell ref="U12:W12"/>
    <mergeCell ref="D19:E19"/>
    <mergeCell ref="D20:E20"/>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42" sqref="I42:J4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58" t="s">
        <v>9</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x14ac:dyDescent="0.25">
      <c r="A12" s="364" t="str">
        <f>'1. паспорт местоположение'!A12:C12</f>
        <v>F_TP2000.PR.0024</v>
      </c>
      <c r="B12" s="364"/>
      <c r="C12" s="364"/>
      <c r="D12" s="364"/>
      <c r="E12" s="364"/>
      <c r="F12" s="364"/>
      <c r="G12" s="364"/>
      <c r="H12" s="364"/>
      <c r="I12" s="364"/>
      <c r="J12" s="364"/>
      <c r="K12" s="364"/>
      <c r="L12" s="364"/>
    </row>
    <row r="13" spans="1:44" x14ac:dyDescent="0.25">
      <c r="A13" s="358" t="s">
        <v>8</v>
      </c>
      <c r="B13" s="358"/>
      <c r="C13" s="358"/>
      <c r="D13" s="358"/>
      <c r="E13" s="358"/>
      <c r="F13" s="358"/>
      <c r="G13" s="358"/>
      <c r="H13" s="358"/>
      <c r="I13" s="358"/>
      <c r="J13" s="358"/>
      <c r="K13" s="358"/>
      <c r="L13" s="358"/>
    </row>
    <row r="14" spans="1:44" ht="18.75" x14ac:dyDescent="0.25">
      <c r="A14" s="367"/>
      <c r="B14" s="367"/>
      <c r="C14" s="367"/>
      <c r="D14" s="367"/>
      <c r="E14" s="367"/>
      <c r="F14" s="367"/>
      <c r="G14" s="367"/>
      <c r="H14" s="367"/>
      <c r="I14" s="367"/>
      <c r="J14" s="367"/>
      <c r="K14" s="367"/>
      <c r="L14" s="367"/>
    </row>
    <row r="15" spans="1:44" x14ac:dyDescent="0.25">
      <c r="A15" s="364" t="str">
        <f>'1. паспорт местоположение'!A15:C15</f>
        <v>Реконструкция ССПИ ПС 110 кВ ЯГП-6</v>
      </c>
      <c r="B15" s="364"/>
      <c r="C15" s="364"/>
      <c r="D15" s="364"/>
      <c r="E15" s="364"/>
      <c r="F15" s="364"/>
      <c r="G15" s="364"/>
      <c r="H15" s="364"/>
      <c r="I15" s="364"/>
      <c r="J15" s="364"/>
      <c r="K15" s="364"/>
      <c r="L15" s="364"/>
    </row>
    <row r="16" spans="1:44" x14ac:dyDescent="0.25">
      <c r="A16" s="358" t="s">
        <v>7</v>
      </c>
      <c r="B16" s="358"/>
      <c r="C16" s="358"/>
      <c r="D16" s="358"/>
      <c r="E16" s="358"/>
      <c r="F16" s="358"/>
      <c r="G16" s="358"/>
      <c r="H16" s="358"/>
      <c r="I16" s="358"/>
      <c r="J16" s="358"/>
      <c r="K16" s="358"/>
      <c r="L16" s="358"/>
    </row>
    <row r="17" spans="1:12" ht="15.75" customHeight="1" x14ac:dyDescent="0.25">
      <c r="L17" s="79"/>
    </row>
    <row r="18" spans="1:12" x14ac:dyDescent="0.25">
      <c r="K18" s="78"/>
    </row>
    <row r="19" spans="1:12" ht="15.75" customHeight="1" x14ac:dyDescent="0.25">
      <c r="A19" s="417" t="s">
        <v>361</v>
      </c>
      <c r="B19" s="417"/>
      <c r="C19" s="417"/>
      <c r="D19" s="417"/>
      <c r="E19" s="417"/>
      <c r="F19" s="417"/>
      <c r="G19" s="417"/>
      <c r="H19" s="417"/>
      <c r="I19" s="417"/>
      <c r="J19" s="417"/>
      <c r="K19" s="417"/>
      <c r="L19" s="417"/>
    </row>
    <row r="20" spans="1:12" x14ac:dyDescent="0.25">
      <c r="A20" s="176"/>
      <c r="B20" s="177"/>
      <c r="C20" s="178"/>
      <c r="D20" s="178"/>
      <c r="E20" s="178"/>
      <c r="F20" s="178"/>
      <c r="G20" s="179"/>
      <c r="H20" s="179"/>
      <c r="I20" s="179"/>
      <c r="J20" s="179"/>
      <c r="K20" s="179"/>
      <c r="L20" s="179"/>
    </row>
    <row r="21" spans="1:12" ht="28.5" customHeight="1" x14ac:dyDescent="0.25">
      <c r="A21" s="415" t="s">
        <v>192</v>
      </c>
      <c r="B21" s="415" t="s">
        <v>191</v>
      </c>
      <c r="C21" s="422" t="s">
        <v>294</v>
      </c>
      <c r="D21" s="422"/>
      <c r="E21" s="422"/>
      <c r="F21" s="422"/>
      <c r="G21" s="422"/>
      <c r="H21" s="422"/>
      <c r="I21" s="416" t="s">
        <v>190</v>
      </c>
      <c r="J21" s="419" t="s">
        <v>296</v>
      </c>
      <c r="K21" s="415" t="s">
        <v>189</v>
      </c>
      <c r="L21" s="418" t="s">
        <v>295</v>
      </c>
    </row>
    <row r="22" spans="1:12" ht="58.5" customHeight="1" x14ac:dyDescent="0.25">
      <c r="A22" s="415"/>
      <c r="B22" s="415"/>
      <c r="C22" s="423" t="s">
        <v>3</v>
      </c>
      <c r="D22" s="423"/>
      <c r="E22" s="126"/>
      <c r="F22" s="127"/>
      <c r="G22" s="424" t="s">
        <v>2</v>
      </c>
      <c r="H22" s="425"/>
      <c r="I22" s="416"/>
      <c r="J22" s="420"/>
      <c r="K22" s="415"/>
      <c r="L22" s="418"/>
    </row>
    <row r="23" spans="1:12" ht="47.25" x14ac:dyDescent="0.25">
      <c r="A23" s="415"/>
      <c r="B23" s="415"/>
      <c r="C23" s="77" t="s">
        <v>188</v>
      </c>
      <c r="D23" s="77" t="s">
        <v>187</v>
      </c>
      <c r="E23" s="77" t="s">
        <v>188</v>
      </c>
      <c r="F23" s="77" t="s">
        <v>187</v>
      </c>
      <c r="G23" s="77" t="s">
        <v>188</v>
      </c>
      <c r="H23" s="77" t="s">
        <v>187</v>
      </c>
      <c r="I23" s="416"/>
      <c r="J23" s="421"/>
      <c r="K23" s="415"/>
      <c r="L23" s="418"/>
    </row>
    <row r="24" spans="1:12" x14ac:dyDescent="0.25">
      <c r="A24" s="172">
        <v>1</v>
      </c>
      <c r="B24" s="172">
        <v>2</v>
      </c>
      <c r="C24" s="77">
        <v>3</v>
      </c>
      <c r="D24" s="77">
        <v>4</v>
      </c>
      <c r="E24" s="77">
        <v>5</v>
      </c>
      <c r="F24" s="77">
        <v>6</v>
      </c>
      <c r="G24" s="77">
        <v>7</v>
      </c>
      <c r="H24" s="77">
        <v>8</v>
      </c>
      <c r="I24" s="77">
        <v>9</v>
      </c>
      <c r="J24" s="77">
        <v>10</v>
      </c>
      <c r="K24" s="77">
        <v>11</v>
      </c>
      <c r="L24" s="77">
        <v>12</v>
      </c>
    </row>
    <row r="25" spans="1:12" ht="15.75" customHeight="1" x14ac:dyDescent="0.25">
      <c r="A25" s="73">
        <v>1</v>
      </c>
      <c r="B25" s="74" t="s">
        <v>186</v>
      </c>
      <c r="C25" s="75"/>
      <c r="D25" s="75"/>
      <c r="E25" s="75"/>
      <c r="F25" s="75"/>
      <c r="G25" s="75"/>
      <c r="H25" s="75"/>
      <c r="I25" s="75"/>
      <c r="J25" s="75"/>
      <c r="K25" s="194"/>
      <c r="L25" s="87"/>
    </row>
    <row r="26" spans="1:12" ht="21.75" customHeight="1" x14ac:dyDescent="0.25">
      <c r="A26" s="73" t="s">
        <v>185</v>
      </c>
      <c r="B26" s="76" t="s">
        <v>301</v>
      </c>
      <c r="C26" s="180" t="s">
        <v>397</v>
      </c>
      <c r="D26" s="180"/>
      <c r="E26" s="180"/>
      <c r="F26" s="180"/>
      <c r="G26" s="180" t="s">
        <v>397</v>
      </c>
      <c r="H26" s="180"/>
      <c r="I26" s="181"/>
      <c r="J26" s="181"/>
      <c r="K26" s="194"/>
      <c r="L26" s="71"/>
    </row>
    <row r="27" spans="1:12" s="67" customFormat="1" ht="39" customHeight="1" x14ac:dyDescent="0.25">
      <c r="A27" s="73" t="s">
        <v>184</v>
      </c>
      <c r="B27" s="76" t="s">
        <v>303</v>
      </c>
      <c r="C27" s="180" t="s">
        <v>397</v>
      </c>
      <c r="D27" s="180"/>
      <c r="E27" s="180"/>
      <c r="F27" s="180"/>
      <c r="G27" s="180" t="s">
        <v>397</v>
      </c>
      <c r="H27" s="180"/>
      <c r="I27" s="181"/>
      <c r="J27" s="181"/>
      <c r="K27" s="194"/>
      <c r="L27" s="71"/>
    </row>
    <row r="28" spans="1:12" s="67" customFormat="1" ht="70.5" customHeight="1" x14ac:dyDescent="0.25">
      <c r="A28" s="73" t="s">
        <v>302</v>
      </c>
      <c r="B28" s="76" t="s">
        <v>307</v>
      </c>
      <c r="C28" s="180" t="s">
        <v>397</v>
      </c>
      <c r="D28" s="180"/>
      <c r="E28" s="180"/>
      <c r="F28" s="180"/>
      <c r="G28" s="180" t="s">
        <v>397</v>
      </c>
      <c r="H28" s="180"/>
      <c r="I28" s="181"/>
      <c r="J28" s="181"/>
      <c r="K28" s="194"/>
      <c r="L28" s="71"/>
    </row>
    <row r="29" spans="1:12" s="67" customFormat="1" ht="54" customHeight="1" x14ac:dyDescent="0.25">
      <c r="A29" s="73" t="s">
        <v>183</v>
      </c>
      <c r="B29" s="76" t="s">
        <v>306</v>
      </c>
      <c r="C29" s="180" t="s">
        <v>397</v>
      </c>
      <c r="D29" s="180"/>
      <c r="E29" s="180"/>
      <c r="F29" s="180"/>
      <c r="G29" s="180" t="s">
        <v>397</v>
      </c>
      <c r="H29" s="180"/>
      <c r="I29" s="181"/>
      <c r="J29" s="181"/>
      <c r="K29" s="194"/>
      <c r="L29" s="71"/>
    </row>
    <row r="30" spans="1:12" s="67" customFormat="1" ht="53.25" customHeight="1" x14ac:dyDescent="0.25">
      <c r="A30" s="73" t="s">
        <v>182</v>
      </c>
      <c r="B30" s="76" t="s">
        <v>308</v>
      </c>
      <c r="C30" s="180" t="s">
        <v>397</v>
      </c>
      <c r="D30" s="180"/>
      <c r="E30" s="180"/>
      <c r="F30" s="180"/>
      <c r="G30" s="180" t="s">
        <v>397</v>
      </c>
      <c r="H30" s="180"/>
      <c r="I30" s="181"/>
      <c r="J30" s="181"/>
      <c r="K30" s="194"/>
      <c r="L30" s="71"/>
    </row>
    <row r="31" spans="1:12" s="67" customFormat="1" ht="37.5" customHeight="1" x14ac:dyDescent="0.25">
      <c r="A31" s="73" t="s">
        <v>181</v>
      </c>
      <c r="B31" s="72" t="s">
        <v>304</v>
      </c>
      <c r="C31" s="180">
        <v>43252</v>
      </c>
      <c r="D31" s="180">
        <v>43264</v>
      </c>
      <c r="E31" s="180"/>
      <c r="F31" s="180"/>
      <c r="G31" s="180">
        <v>43252</v>
      </c>
      <c r="H31" s="180">
        <v>43264</v>
      </c>
      <c r="I31" s="193">
        <v>1</v>
      </c>
      <c r="J31" s="193">
        <v>1</v>
      </c>
      <c r="K31" s="194"/>
      <c r="L31" s="71"/>
    </row>
    <row r="32" spans="1:12" s="67" customFormat="1" ht="31.5" x14ac:dyDescent="0.25">
      <c r="A32" s="73" t="s">
        <v>179</v>
      </c>
      <c r="B32" s="72" t="s">
        <v>309</v>
      </c>
      <c r="C32" s="180">
        <v>43352</v>
      </c>
      <c r="D32" s="180">
        <v>43353</v>
      </c>
      <c r="E32" s="180"/>
      <c r="F32" s="180"/>
      <c r="G32" s="180">
        <v>43352</v>
      </c>
      <c r="H32" s="180">
        <v>43353</v>
      </c>
      <c r="I32" s="193">
        <v>1</v>
      </c>
      <c r="J32" s="193">
        <v>1</v>
      </c>
      <c r="K32" s="194"/>
      <c r="L32" s="71"/>
    </row>
    <row r="33" spans="1:12" s="67" customFormat="1" ht="54" customHeight="1" x14ac:dyDescent="0.25">
      <c r="A33" s="73" t="s">
        <v>320</v>
      </c>
      <c r="B33" s="72" t="s">
        <v>240</v>
      </c>
      <c r="C33" s="180" t="s">
        <v>397</v>
      </c>
      <c r="D33" s="180"/>
      <c r="E33" s="180"/>
      <c r="F33" s="180"/>
      <c r="G33" s="180" t="s">
        <v>397</v>
      </c>
      <c r="H33" s="180"/>
      <c r="I33" s="193"/>
      <c r="J33" s="193"/>
      <c r="K33" s="194"/>
      <c r="L33" s="71"/>
    </row>
    <row r="34" spans="1:12" s="67" customFormat="1" ht="47.25" customHeight="1" x14ac:dyDescent="0.25">
      <c r="A34" s="73" t="s">
        <v>321</v>
      </c>
      <c r="B34" s="72" t="s">
        <v>313</v>
      </c>
      <c r="C34" s="180" t="s">
        <v>397</v>
      </c>
      <c r="D34" s="180"/>
      <c r="E34" s="180"/>
      <c r="F34" s="180"/>
      <c r="G34" s="180" t="s">
        <v>397</v>
      </c>
      <c r="H34" s="180"/>
      <c r="I34" s="193"/>
      <c r="J34" s="193"/>
      <c r="K34" s="194"/>
      <c r="L34" s="71"/>
    </row>
    <row r="35" spans="1:12" s="67" customFormat="1" ht="80.25" customHeight="1" x14ac:dyDescent="0.25">
      <c r="A35" s="73" t="s">
        <v>322</v>
      </c>
      <c r="B35" s="72" t="s">
        <v>180</v>
      </c>
      <c r="C35" s="195">
        <v>44119</v>
      </c>
      <c r="D35" s="195">
        <v>44124</v>
      </c>
      <c r="E35" s="180"/>
      <c r="F35" s="180"/>
      <c r="G35" s="195">
        <v>44119</v>
      </c>
      <c r="H35" s="195">
        <v>44124</v>
      </c>
      <c r="I35" s="193">
        <v>1</v>
      </c>
      <c r="J35" s="193">
        <v>1</v>
      </c>
      <c r="K35" s="194"/>
      <c r="L35" s="71"/>
    </row>
    <row r="36" spans="1:12" ht="37.5" customHeight="1" x14ac:dyDescent="0.25">
      <c r="A36" s="73" t="s">
        <v>323</v>
      </c>
      <c r="B36" s="72" t="s">
        <v>305</v>
      </c>
      <c r="C36" s="180"/>
      <c r="D36" s="180"/>
      <c r="E36" s="180"/>
      <c r="F36" s="180"/>
      <c r="G36" s="180"/>
      <c r="H36" s="180"/>
      <c r="I36" s="193"/>
      <c r="J36" s="193"/>
      <c r="K36" s="194"/>
      <c r="L36" s="71"/>
    </row>
    <row r="37" spans="1:12" x14ac:dyDescent="0.25">
      <c r="A37" s="73" t="s">
        <v>324</v>
      </c>
      <c r="B37" s="72" t="s">
        <v>178</v>
      </c>
      <c r="C37" s="180">
        <v>43354</v>
      </c>
      <c r="D37" s="180">
        <v>43554</v>
      </c>
      <c r="E37" s="180"/>
      <c r="F37" s="180"/>
      <c r="G37" s="180">
        <v>43354</v>
      </c>
      <c r="H37" s="180">
        <v>43554</v>
      </c>
      <c r="I37" s="193">
        <v>1</v>
      </c>
      <c r="J37" s="193">
        <v>1</v>
      </c>
      <c r="K37" s="194"/>
      <c r="L37" s="71"/>
    </row>
    <row r="38" spans="1:12" x14ac:dyDescent="0.25">
      <c r="A38" s="73">
        <v>2</v>
      </c>
      <c r="B38" s="74" t="s">
        <v>177</v>
      </c>
      <c r="C38" s="180"/>
      <c r="D38" s="180"/>
      <c r="E38" s="180"/>
      <c r="F38" s="180"/>
      <c r="G38" s="180"/>
      <c r="H38" s="180"/>
      <c r="I38" s="181"/>
      <c r="J38" s="181"/>
      <c r="K38" s="194"/>
      <c r="L38" s="71"/>
    </row>
    <row r="39" spans="1:12" ht="63" x14ac:dyDescent="0.25">
      <c r="A39" s="73" t="s">
        <v>176</v>
      </c>
      <c r="B39" s="72" t="s">
        <v>310</v>
      </c>
      <c r="C39" s="180">
        <v>43656</v>
      </c>
      <c r="D39" s="180">
        <v>43666</v>
      </c>
      <c r="E39" s="180"/>
      <c r="F39" s="180"/>
      <c r="G39" s="180">
        <v>44022</v>
      </c>
      <c r="H39" s="180">
        <v>44032</v>
      </c>
      <c r="I39" s="193">
        <v>1</v>
      </c>
      <c r="J39" s="193">
        <v>1</v>
      </c>
      <c r="K39" s="194"/>
      <c r="L39" s="71"/>
    </row>
    <row r="40" spans="1:12" ht="78" customHeight="1" x14ac:dyDescent="0.25">
      <c r="A40" s="73" t="s">
        <v>175</v>
      </c>
      <c r="B40" s="72" t="s">
        <v>312</v>
      </c>
      <c r="C40" s="195">
        <v>44022</v>
      </c>
      <c r="D40" s="195">
        <v>43860</v>
      </c>
      <c r="E40" s="180"/>
      <c r="F40" s="180"/>
      <c r="G40" s="195">
        <v>44104</v>
      </c>
      <c r="H40" s="195">
        <v>44256</v>
      </c>
      <c r="I40" s="193">
        <v>1</v>
      </c>
      <c r="J40" s="193">
        <v>1</v>
      </c>
      <c r="K40" s="194"/>
      <c r="L40" s="71"/>
    </row>
    <row r="41" spans="1:12" ht="63" customHeight="1" x14ac:dyDescent="0.25">
      <c r="A41" s="73">
        <v>3</v>
      </c>
      <c r="B41" s="74" t="s">
        <v>392</v>
      </c>
      <c r="C41" s="195"/>
      <c r="D41" s="195"/>
      <c r="E41" s="180"/>
      <c r="F41" s="180"/>
      <c r="G41" s="195"/>
      <c r="H41" s="195"/>
      <c r="I41" s="193"/>
      <c r="J41" s="193"/>
      <c r="K41" s="194"/>
      <c r="L41" s="71"/>
    </row>
    <row r="42" spans="1:12" ht="58.5" customHeight="1" x14ac:dyDescent="0.25">
      <c r="A42" s="73" t="s">
        <v>174</v>
      </c>
      <c r="B42" s="72" t="s">
        <v>311</v>
      </c>
      <c r="C42" s="195">
        <v>43891</v>
      </c>
      <c r="D42" s="195">
        <v>44012</v>
      </c>
      <c r="E42" s="180"/>
      <c r="F42" s="180"/>
      <c r="G42" s="195">
        <v>44256</v>
      </c>
      <c r="H42" s="195">
        <v>44377</v>
      </c>
      <c r="I42" s="193">
        <v>1</v>
      </c>
      <c r="J42" s="193">
        <v>1</v>
      </c>
      <c r="K42" s="194"/>
      <c r="L42" s="71"/>
    </row>
    <row r="43" spans="1:12" ht="34.5" customHeight="1" x14ac:dyDescent="0.25">
      <c r="A43" s="73" t="s">
        <v>173</v>
      </c>
      <c r="B43" s="72" t="s">
        <v>172</v>
      </c>
      <c r="C43" s="195">
        <v>43922</v>
      </c>
      <c r="D43" s="195">
        <v>44012</v>
      </c>
      <c r="E43" s="180"/>
      <c r="F43" s="180"/>
      <c r="G43" s="195">
        <v>44166</v>
      </c>
      <c r="H43" s="195">
        <v>44377</v>
      </c>
      <c r="I43" s="193">
        <v>1</v>
      </c>
      <c r="J43" s="193">
        <v>1</v>
      </c>
      <c r="K43" s="194"/>
      <c r="L43" s="71"/>
    </row>
    <row r="44" spans="1:12" ht="24.75" customHeight="1" x14ac:dyDescent="0.25">
      <c r="A44" s="73" t="s">
        <v>171</v>
      </c>
      <c r="B44" s="72" t="s">
        <v>170</v>
      </c>
      <c r="C44" s="195">
        <v>43891</v>
      </c>
      <c r="D44" s="195">
        <v>44145</v>
      </c>
      <c r="E44" s="180"/>
      <c r="F44" s="180"/>
      <c r="G44" s="195">
        <v>44256</v>
      </c>
      <c r="H44" s="195">
        <v>44510</v>
      </c>
      <c r="I44" s="193">
        <v>1</v>
      </c>
      <c r="J44" s="193">
        <v>1</v>
      </c>
      <c r="K44" s="194"/>
      <c r="L44" s="71"/>
    </row>
    <row r="45" spans="1:12" ht="90.75" customHeight="1" x14ac:dyDescent="0.25">
      <c r="A45" s="73" t="s">
        <v>169</v>
      </c>
      <c r="B45" s="72" t="s">
        <v>316</v>
      </c>
      <c r="C45" s="180" t="s">
        <v>397</v>
      </c>
      <c r="D45" s="180"/>
      <c r="E45" s="180"/>
      <c r="F45" s="180"/>
      <c r="G45" s="180" t="s">
        <v>397</v>
      </c>
      <c r="H45" s="180"/>
      <c r="I45" s="181"/>
      <c r="J45" s="181"/>
      <c r="K45" s="194"/>
      <c r="L45" s="71"/>
    </row>
    <row r="46" spans="1:12" ht="167.25" customHeight="1" x14ac:dyDescent="0.25">
      <c r="A46" s="73" t="s">
        <v>167</v>
      </c>
      <c r="B46" s="72" t="s">
        <v>314</v>
      </c>
      <c r="C46" s="180" t="s">
        <v>397</v>
      </c>
      <c r="D46" s="180"/>
      <c r="E46" s="180"/>
      <c r="F46" s="180"/>
      <c r="G46" s="180" t="s">
        <v>397</v>
      </c>
      <c r="H46" s="180"/>
      <c r="I46" s="181"/>
      <c r="J46" s="181"/>
      <c r="K46" s="194"/>
      <c r="L46" s="71"/>
    </row>
    <row r="47" spans="1:12" ht="30.75" customHeight="1" x14ac:dyDescent="0.25">
      <c r="A47" s="73" t="s">
        <v>406</v>
      </c>
      <c r="B47" s="72" t="s">
        <v>168</v>
      </c>
      <c r="C47" s="180">
        <v>44145</v>
      </c>
      <c r="D47" s="180">
        <v>44175</v>
      </c>
      <c r="E47" s="180"/>
      <c r="F47" s="180"/>
      <c r="G47" s="180">
        <v>44510</v>
      </c>
      <c r="H47" s="180">
        <v>44540</v>
      </c>
      <c r="I47" s="193"/>
      <c r="J47" s="193"/>
      <c r="K47" s="194"/>
      <c r="L47" s="71"/>
    </row>
    <row r="48" spans="1:12" ht="37.5" customHeight="1" x14ac:dyDescent="0.25">
      <c r="A48" s="73">
        <v>4</v>
      </c>
      <c r="B48" s="74" t="s">
        <v>166</v>
      </c>
      <c r="C48" s="164"/>
      <c r="D48" s="164"/>
      <c r="E48" s="71"/>
      <c r="F48" s="71"/>
      <c r="G48" s="164"/>
      <c r="H48" s="164"/>
      <c r="I48" s="181"/>
      <c r="J48" s="181"/>
      <c r="K48" s="194"/>
      <c r="L48" s="71"/>
    </row>
    <row r="49" spans="1:12" ht="35.25" customHeight="1" x14ac:dyDescent="0.25">
      <c r="A49" s="73" t="s">
        <v>165</v>
      </c>
      <c r="B49" s="72" t="s">
        <v>164</v>
      </c>
      <c r="C49" s="180">
        <v>44175</v>
      </c>
      <c r="D49" s="180">
        <v>44180</v>
      </c>
      <c r="E49" s="71"/>
      <c r="F49" s="71"/>
      <c r="G49" s="180">
        <v>44540</v>
      </c>
      <c r="H49" s="180">
        <v>44545</v>
      </c>
      <c r="I49" s="193"/>
      <c r="J49" s="193"/>
      <c r="K49" s="194"/>
      <c r="L49" s="71"/>
    </row>
    <row r="50" spans="1:12" ht="86.25" customHeight="1" x14ac:dyDescent="0.25">
      <c r="A50" s="73" t="s">
        <v>163</v>
      </c>
      <c r="B50" s="72" t="s">
        <v>315</v>
      </c>
      <c r="C50" s="180">
        <v>44180</v>
      </c>
      <c r="D50" s="180">
        <v>44190</v>
      </c>
      <c r="E50" s="71"/>
      <c r="F50" s="71"/>
      <c r="G50" s="180">
        <v>44545</v>
      </c>
      <c r="H50" s="180">
        <v>44555</v>
      </c>
      <c r="I50" s="181"/>
      <c r="J50" s="181"/>
      <c r="K50" s="194"/>
      <c r="L50" s="71"/>
    </row>
    <row r="51" spans="1:12" ht="77.25" customHeight="1" x14ac:dyDescent="0.25">
      <c r="A51" s="73" t="s">
        <v>161</v>
      </c>
      <c r="B51" s="72" t="s">
        <v>317</v>
      </c>
      <c r="C51" s="180" t="s">
        <v>397</v>
      </c>
      <c r="D51" s="180"/>
      <c r="E51" s="180"/>
      <c r="F51" s="180"/>
      <c r="G51" s="180" t="s">
        <v>397</v>
      </c>
      <c r="H51" s="180"/>
      <c r="I51" s="181"/>
      <c r="J51" s="181"/>
      <c r="K51" s="194"/>
      <c r="L51" s="71"/>
    </row>
    <row r="52" spans="1:12" ht="71.25" customHeight="1" x14ac:dyDescent="0.25">
      <c r="A52" s="73" t="s">
        <v>159</v>
      </c>
      <c r="B52" s="72" t="s">
        <v>162</v>
      </c>
      <c r="C52" s="180" t="s">
        <v>397</v>
      </c>
      <c r="D52" s="180"/>
      <c r="E52" s="180"/>
      <c r="F52" s="180"/>
      <c r="G52" s="180" t="s">
        <v>397</v>
      </c>
      <c r="H52" s="180"/>
      <c r="I52" s="181"/>
      <c r="J52" s="181"/>
      <c r="K52" s="194"/>
      <c r="L52" s="71"/>
    </row>
    <row r="53" spans="1:12" ht="48" customHeight="1" x14ac:dyDescent="0.25">
      <c r="A53" s="73" t="s">
        <v>319</v>
      </c>
      <c r="B53" s="129" t="s">
        <v>318</v>
      </c>
      <c r="C53" s="180">
        <v>44190</v>
      </c>
      <c r="D53" s="180">
        <v>44195</v>
      </c>
      <c r="E53" s="180"/>
      <c r="F53" s="180"/>
      <c r="G53" s="180">
        <v>44555</v>
      </c>
      <c r="H53" s="180">
        <v>44560</v>
      </c>
      <c r="I53" s="181"/>
      <c r="J53" s="181"/>
      <c r="K53" s="194"/>
      <c r="L53" s="71"/>
    </row>
    <row r="54" spans="1:12" ht="46.5" customHeight="1" x14ac:dyDescent="0.25">
      <c r="A54" s="73" t="s">
        <v>396</v>
      </c>
      <c r="B54" s="72" t="s">
        <v>160</v>
      </c>
      <c r="C54" s="180" t="s">
        <v>397</v>
      </c>
      <c r="D54" s="180"/>
      <c r="E54" s="180"/>
      <c r="F54" s="180"/>
      <c r="G54" s="180" t="s">
        <v>397</v>
      </c>
      <c r="H54" s="180"/>
      <c r="I54" s="181"/>
      <c r="J54" s="181"/>
      <c r="K54" s="194"/>
      <c r="L54" s="71"/>
    </row>
  </sheetData>
  <mergeCells count="21">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C4" zoomScale="70" zoomScaleNormal="70" zoomScaleSheetLayoutView="70" workbookViewId="0">
      <selection activeCell="Q40" sqref="Q40"/>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12.42578125" style="65" customWidth="1"/>
    <col min="6" max="6" width="13.28515625" style="65" customWidth="1"/>
    <col min="7" max="7" width="12.85546875" style="66" customWidth="1"/>
    <col min="8" max="25" width="10.7109375" style="65" customWidth="1"/>
    <col min="26" max="27" width="6.140625" style="65" customWidth="1"/>
    <col min="28" max="29" width="10.7109375" style="65" customWidth="1"/>
    <col min="30" max="31" width="6.140625" style="65" customWidth="1"/>
    <col min="32" max="32" width="13.140625" style="65" customWidth="1"/>
    <col min="33" max="33" width="20.42578125" style="65" customWidth="1"/>
    <col min="34" max="16384" width="9.140625" style="65"/>
  </cols>
  <sheetData>
    <row r="1" spans="1:33" ht="18.75" x14ac:dyDescent="0.25">
      <c r="A1" s="66"/>
      <c r="B1" s="66"/>
      <c r="C1" s="66"/>
      <c r="D1" s="66"/>
      <c r="E1" s="66"/>
      <c r="F1" s="66"/>
      <c r="H1" s="66"/>
      <c r="I1" s="66"/>
      <c r="AG1" s="39" t="s">
        <v>70</v>
      </c>
    </row>
    <row r="2" spans="1:33" ht="18.75" x14ac:dyDescent="0.3">
      <c r="A2" s="66"/>
      <c r="B2" s="66"/>
      <c r="C2" s="66"/>
      <c r="D2" s="66"/>
      <c r="E2" s="66"/>
      <c r="F2" s="66"/>
      <c r="H2" s="66"/>
      <c r="I2" s="66"/>
      <c r="AG2" s="15" t="s">
        <v>11</v>
      </c>
    </row>
    <row r="3" spans="1:33" ht="18.75" x14ac:dyDescent="0.3">
      <c r="A3" s="66"/>
      <c r="B3" s="66"/>
      <c r="C3" s="66"/>
      <c r="D3" s="66"/>
      <c r="E3" s="66"/>
      <c r="F3" s="66"/>
      <c r="H3" s="66"/>
      <c r="I3" s="66"/>
      <c r="AG3" s="15" t="s">
        <v>69</v>
      </c>
    </row>
    <row r="4" spans="1:33"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c r="AD4" s="357"/>
      <c r="AE4" s="357"/>
      <c r="AF4" s="357"/>
      <c r="AG4" s="357"/>
    </row>
    <row r="5" spans="1:33" ht="18.75" x14ac:dyDescent="0.3">
      <c r="A5" s="66"/>
      <c r="B5" s="66"/>
      <c r="C5" s="66"/>
      <c r="D5" s="66"/>
      <c r="E5" s="66"/>
      <c r="F5" s="66"/>
      <c r="H5" s="66"/>
      <c r="I5" s="66"/>
      <c r="AG5" s="15"/>
    </row>
    <row r="6" spans="1:33"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c r="AD6" s="361"/>
      <c r="AE6" s="361"/>
      <c r="AF6" s="361"/>
      <c r="AG6" s="361"/>
    </row>
    <row r="7" spans="1:33" ht="18.75" x14ac:dyDescent="0.25">
      <c r="A7" s="133"/>
      <c r="B7" s="133"/>
      <c r="C7" s="133"/>
      <c r="D7" s="133"/>
      <c r="E7" s="133"/>
      <c r="F7" s="133"/>
      <c r="G7" s="133"/>
      <c r="H7" s="69"/>
      <c r="I7" s="69"/>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row>
    <row r="9" spans="1:33" ht="18.75" customHeight="1"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row>
    <row r="10" spans="1:33" ht="18.75" x14ac:dyDescent="0.25">
      <c r="A10" s="133"/>
      <c r="B10" s="133"/>
      <c r="C10" s="133"/>
      <c r="D10" s="133"/>
      <c r="E10" s="133"/>
      <c r="F10" s="133"/>
      <c r="G10" s="133"/>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364" t="str">
        <f>'1. паспорт местоположение'!A12:C12</f>
        <v>F_TP2000.PR.0024</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row>
    <row r="12" spans="1:33"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364" t="str">
        <f>'1. паспорт местоположение'!A15:C15</f>
        <v>Реконструкция ССПИ ПС 110 кВ ЯГП-6</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row>
    <row r="15" spans="1:33"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7" spans="1:39" x14ac:dyDescent="0.25">
      <c r="A17" s="66"/>
      <c r="B17" s="197"/>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row>
    <row r="18" spans="1:39" x14ac:dyDescent="0.25">
      <c r="A18" s="428" t="s">
        <v>362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row>
    <row r="19" spans="1:3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c r="AC19" s="66"/>
      <c r="AD19" s="66"/>
      <c r="AE19" s="66"/>
      <c r="AF19" s="66"/>
    </row>
    <row r="20" spans="1:39" s="198" customFormat="1" ht="33" customHeight="1" x14ac:dyDescent="0.25">
      <c r="A20" s="429" t="s">
        <v>158</v>
      </c>
      <c r="B20" s="429" t="s">
        <v>157</v>
      </c>
      <c r="C20" s="426" t="s">
        <v>156</v>
      </c>
      <c r="D20" s="426"/>
      <c r="E20" s="432" t="s">
        <v>486</v>
      </c>
      <c r="F20" s="432"/>
      <c r="G20" s="429" t="s">
        <v>666</v>
      </c>
      <c r="H20" s="433">
        <v>2022</v>
      </c>
      <c r="I20" s="434"/>
      <c r="J20" s="434"/>
      <c r="K20" s="434"/>
      <c r="L20" s="433">
        <v>2023</v>
      </c>
      <c r="M20" s="434"/>
      <c r="N20" s="434"/>
      <c r="O20" s="434"/>
      <c r="P20" s="433">
        <v>2024</v>
      </c>
      <c r="Q20" s="434"/>
      <c r="R20" s="434"/>
      <c r="S20" s="434"/>
      <c r="T20" s="433">
        <v>2025</v>
      </c>
      <c r="U20" s="434"/>
      <c r="V20" s="434"/>
      <c r="W20" s="434"/>
      <c r="X20" s="433">
        <v>2026</v>
      </c>
      <c r="Y20" s="434"/>
      <c r="Z20" s="434"/>
      <c r="AA20" s="434"/>
      <c r="AB20" s="433">
        <v>2027</v>
      </c>
      <c r="AC20" s="434"/>
      <c r="AD20" s="434"/>
      <c r="AE20" s="434"/>
      <c r="AF20" s="435" t="s">
        <v>155</v>
      </c>
      <c r="AG20" s="435"/>
    </row>
    <row r="21" spans="1:39" s="198" customFormat="1" ht="81.75" customHeight="1" x14ac:dyDescent="0.25">
      <c r="A21" s="430"/>
      <c r="B21" s="430"/>
      <c r="C21" s="426"/>
      <c r="D21" s="426"/>
      <c r="E21" s="432"/>
      <c r="F21" s="432"/>
      <c r="G21" s="430"/>
      <c r="H21" s="426" t="s">
        <v>3</v>
      </c>
      <c r="I21" s="426"/>
      <c r="J21" s="426" t="s">
        <v>12</v>
      </c>
      <c r="K21" s="426"/>
      <c r="L21" s="426" t="s">
        <v>3</v>
      </c>
      <c r="M21" s="426"/>
      <c r="N21" s="426" t="s">
        <v>12</v>
      </c>
      <c r="O21" s="426"/>
      <c r="P21" s="426" t="s">
        <v>3</v>
      </c>
      <c r="Q21" s="426"/>
      <c r="R21" s="426" t="s">
        <v>12</v>
      </c>
      <c r="S21" s="426"/>
      <c r="T21" s="426" t="s">
        <v>3</v>
      </c>
      <c r="U21" s="426"/>
      <c r="V21" s="426" t="s">
        <v>487</v>
      </c>
      <c r="W21" s="426"/>
      <c r="X21" s="426" t="s">
        <v>3</v>
      </c>
      <c r="Y21" s="426"/>
      <c r="Z21" s="426" t="s">
        <v>487</v>
      </c>
      <c r="AA21" s="426"/>
      <c r="AB21" s="426" t="s">
        <v>3</v>
      </c>
      <c r="AC21" s="426"/>
      <c r="AD21" s="426" t="s">
        <v>487</v>
      </c>
      <c r="AE21" s="426"/>
      <c r="AF21" s="435"/>
      <c r="AG21" s="435"/>
    </row>
    <row r="22" spans="1:39" s="198" customFormat="1" ht="89.25" customHeight="1" x14ac:dyDescent="0.3">
      <c r="A22" s="431"/>
      <c r="B22" s="431"/>
      <c r="C22" s="313" t="s">
        <v>3</v>
      </c>
      <c r="D22" s="313" t="s">
        <v>487</v>
      </c>
      <c r="E22" s="353" t="s">
        <v>667</v>
      </c>
      <c r="F22" s="353" t="s">
        <v>668</v>
      </c>
      <c r="G22" s="431"/>
      <c r="H22" s="199" t="s">
        <v>342</v>
      </c>
      <c r="I22" s="199" t="s">
        <v>343</v>
      </c>
      <c r="J22" s="199" t="s">
        <v>342</v>
      </c>
      <c r="K22" s="199" t="s">
        <v>343</v>
      </c>
      <c r="L22" s="199" t="s">
        <v>342</v>
      </c>
      <c r="M22" s="199" t="s">
        <v>343</v>
      </c>
      <c r="N22" s="199" t="s">
        <v>342</v>
      </c>
      <c r="O22" s="199" t="s">
        <v>343</v>
      </c>
      <c r="P22" s="199" t="s">
        <v>342</v>
      </c>
      <c r="Q22" s="199" t="s">
        <v>343</v>
      </c>
      <c r="R22" s="199" t="s">
        <v>342</v>
      </c>
      <c r="S22" s="199" t="s">
        <v>343</v>
      </c>
      <c r="T22" s="199" t="s">
        <v>342</v>
      </c>
      <c r="U22" s="199" t="s">
        <v>343</v>
      </c>
      <c r="V22" s="199" t="s">
        <v>342</v>
      </c>
      <c r="W22" s="199" t="s">
        <v>343</v>
      </c>
      <c r="X22" s="199" t="s">
        <v>342</v>
      </c>
      <c r="Y22" s="199" t="s">
        <v>343</v>
      </c>
      <c r="Z22" s="199" t="s">
        <v>342</v>
      </c>
      <c r="AA22" s="199" t="s">
        <v>343</v>
      </c>
      <c r="AB22" s="199" t="s">
        <v>342</v>
      </c>
      <c r="AC22" s="199" t="s">
        <v>343</v>
      </c>
      <c r="AD22" s="199" t="s">
        <v>342</v>
      </c>
      <c r="AE22" s="199" t="s">
        <v>343</v>
      </c>
      <c r="AF22" s="313" t="s">
        <v>488</v>
      </c>
      <c r="AG22" s="313" t="s">
        <v>487</v>
      </c>
      <c r="AI22" s="200"/>
      <c r="AJ22" s="200"/>
      <c r="AK22" s="200"/>
      <c r="AL22" s="200"/>
      <c r="AM22" s="201"/>
    </row>
    <row r="23" spans="1:39" s="198"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352">
        <v>24</v>
      </c>
      <c r="AC23" s="352">
        <v>25</v>
      </c>
      <c r="AD23" s="352">
        <v>26</v>
      </c>
      <c r="AE23" s="352">
        <v>27</v>
      </c>
      <c r="AF23" s="219">
        <v>28</v>
      </c>
      <c r="AG23" s="219">
        <v>29</v>
      </c>
      <c r="AI23" s="201"/>
      <c r="AJ23" s="201"/>
      <c r="AK23" s="201"/>
      <c r="AL23" s="201"/>
      <c r="AM23" s="201"/>
    </row>
    <row r="24" spans="1:39" s="198" customFormat="1" ht="47.25" customHeight="1" x14ac:dyDescent="0.25">
      <c r="A24" s="202">
        <v>1</v>
      </c>
      <c r="B24" s="203" t="s">
        <v>154</v>
      </c>
      <c r="C24" s="220">
        <v>40.748512781999999</v>
      </c>
      <c r="D24" s="220">
        <v>13.680820000000001</v>
      </c>
      <c r="E24" s="220"/>
      <c r="F24" s="220">
        <v>3.61022</v>
      </c>
      <c r="G24" s="220">
        <v>8.9639220000000002</v>
      </c>
      <c r="H24" s="220">
        <v>0</v>
      </c>
      <c r="I24" s="220">
        <v>0</v>
      </c>
      <c r="J24" s="220">
        <v>3.61022</v>
      </c>
      <c r="K24" s="220">
        <v>0</v>
      </c>
      <c r="L24" s="220">
        <v>0.42033546999999999</v>
      </c>
      <c r="M24" s="220">
        <v>0</v>
      </c>
      <c r="N24" s="220">
        <v>0</v>
      </c>
      <c r="O24" s="220">
        <v>0</v>
      </c>
      <c r="P24" s="220">
        <v>20.328177312000001</v>
      </c>
      <c r="Q24" s="220">
        <v>0</v>
      </c>
      <c r="R24" s="220">
        <v>0</v>
      </c>
      <c r="S24" s="220">
        <v>0</v>
      </c>
      <c r="T24" s="220">
        <v>20</v>
      </c>
      <c r="U24" s="220">
        <v>0</v>
      </c>
      <c r="V24" s="220">
        <v>0</v>
      </c>
      <c r="W24" s="220">
        <v>0</v>
      </c>
      <c r="X24" s="220">
        <v>0</v>
      </c>
      <c r="Y24" s="220">
        <v>0</v>
      </c>
      <c r="Z24" s="220">
        <v>0</v>
      </c>
      <c r="AA24" s="220">
        <v>0</v>
      </c>
      <c r="AB24" s="220">
        <v>0</v>
      </c>
      <c r="AC24" s="220">
        <v>0</v>
      </c>
      <c r="AD24" s="220">
        <v>0</v>
      </c>
      <c r="AE24" s="220">
        <v>0</v>
      </c>
      <c r="AF24" s="220">
        <v>40.748512781999999</v>
      </c>
      <c r="AG24" s="220">
        <f>G24+J24+N24+R24+V24+Z24+AD24</f>
        <v>12.574142</v>
      </c>
    </row>
    <row r="25" spans="1:39" s="198" customFormat="1" ht="24" customHeight="1" x14ac:dyDescent="0.25">
      <c r="A25" s="204" t="s">
        <v>489</v>
      </c>
      <c r="B25" s="205" t="s">
        <v>153</v>
      </c>
      <c r="C25" s="220">
        <v>0</v>
      </c>
      <c r="D25" s="220">
        <v>0</v>
      </c>
      <c r="E25" s="220">
        <v>0</v>
      </c>
      <c r="F25" s="220">
        <v>0</v>
      </c>
      <c r="G25" s="220">
        <v>0</v>
      </c>
      <c r="H25" s="220">
        <v>0</v>
      </c>
      <c r="I25" s="220">
        <v>0</v>
      </c>
      <c r="J25" s="220">
        <v>0</v>
      </c>
      <c r="K25" s="220">
        <v>0</v>
      </c>
      <c r="L25" s="220">
        <v>0</v>
      </c>
      <c r="M25" s="220">
        <v>0</v>
      </c>
      <c r="N25" s="220">
        <v>0</v>
      </c>
      <c r="O25" s="220">
        <v>0</v>
      </c>
      <c r="P25" s="220">
        <v>0</v>
      </c>
      <c r="Q25" s="220">
        <v>0</v>
      </c>
      <c r="R25" s="220">
        <v>0</v>
      </c>
      <c r="S25" s="220">
        <v>0</v>
      </c>
      <c r="T25" s="220">
        <v>0</v>
      </c>
      <c r="U25" s="220">
        <v>0</v>
      </c>
      <c r="V25" s="220">
        <v>0</v>
      </c>
      <c r="W25" s="220">
        <v>0</v>
      </c>
      <c r="X25" s="220">
        <v>0</v>
      </c>
      <c r="Y25" s="220">
        <v>0</v>
      </c>
      <c r="Z25" s="220">
        <v>0</v>
      </c>
      <c r="AA25" s="220">
        <v>0</v>
      </c>
      <c r="AB25" s="220">
        <v>0</v>
      </c>
      <c r="AC25" s="220">
        <v>0</v>
      </c>
      <c r="AD25" s="220">
        <v>0</v>
      </c>
      <c r="AE25" s="220">
        <v>0</v>
      </c>
      <c r="AF25" s="220">
        <v>0</v>
      </c>
      <c r="AG25" s="220">
        <f t="shared" ref="AG25:AG86" si="0">N25+R25+V25+Z25</f>
        <v>0</v>
      </c>
    </row>
    <row r="26" spans="1:39" s="198" customFormat="1" x14ac:dyDescent="0.25">
      <c r="A26" s="204" t="s">
        <v>490</v>
      </c>
      <c r="B26" s="205" t="s">
        <v>152</v>
      </c>
      <c r="C26" s="220">
        <v>0</v>
      </c>
      <c r="D26" s="220">
        <v>0</v>
      </c>
      <c r="E26" s="220">
        <v>0</v>
      </c>
      <c r="F26" s="220">
        <v>0</v>
      </c>
      <c r="G26" s="220">
        <v>0</v>
      </c>
      <c r="H26" s="220">
        <v>0</v>
      </c>
      <c r="I26" s="220">
        <v>0</v>
      </c>
      <c r="J26" s="220">
        <v>0</v>
      </c>
      <c r="K26" s="220">
        <v>0</v>
      </c>
      <c r="L26" s="220">
        <v>0</v>
      </c>
      <c r="M26" s="220">
        <v>0</v>
      </c>
      <c r="N26" s="220">
        <v>0</v>
      </c>
      <c r="O26" s="220">
        <v>0</v>
      </c>
      <c r="P26" s="220">
        <v>0</v>
      </c>
      <c r="Q26" s="220">
        <v>0</v>
      </c>
      <c r="R26" s="220">
        <v>0</v>
      </c>
      <c r="S26" s="220">
        <v>0</v>
      </c>
      <c r="T26" s="220">
        <v>0</v>
      </c>
      <c r="U26" s="220">
        <v>0</v>
      </c>
      <c r="V26" s="220">
        <v>0</v>
      </c>
      <c r="W26" s="220">
        <v>0</v>
      </c>
      <c r="X26" s="220">
        <v>0</v>
      </c>
      <c r="Y26" s="220">
        <v>0</v>
      </c>
      <c r="Z26" s="220">
        <v>0</v>
      </c>
      <c r="AA26" s="220">
        <v>0</v>
      </c>
      <c r="AB26" s="220">
        <v>0</v>
      </c>
      <c r="AC26" s="220">
        <v>0</v>
      </c>
      <c r="AD26" s="220">
        <v>0</v>
      </c>
      <c r="AE26" s="220">
        <v>0</v>
      </c>
      <c r="AF26" s="220">
        <v>0</v>
      </c>
      <c r="AG26" s="220">
        <f t="shared" si="0"/>
        <v>0</v>
      </c>
    </row>
    <row r="27" spans="1:39" s="198" customFormat="1" ht="31.5" x14ac:dyDescent="0.25">
      <c r="A27" s="204" t="s">
        <v>491</v>
      </c>
      <c r="B27" s="205" t="s">
        <v>300</v>
      </c>
      <c r="C27" s="220">
        <v>0</v>
      </c>
      <c r="D27" s="220">
        <v>0</v>
      </c>
      <c r="E27" s="220">
        <v>0</v>
      </c>
      <c r="F27" s="220">
        <v>0</v>
      </c>
      <c r="G27" s="220">
        <v>0</v>
      </c>
      <c r="H27" s="220">
        <v>0</v>
      </c>
      <c r="I27" s="220">
        <v>0</v>
      </c>
      <c r="J27" s="220">
        <v>0</v>
      </c>
      <c r="K27" s="220">
        <v>0</v>
      </c>
      <c r="L27" s="220">
        <v>0.35463173999999997</v>
      </c>
      <c r="M27" s="220">
        <v>0</v>
      </c>
      <c r="N27" s="220">
        <v>0</v>
      </c>
      <c r="O27" s="220">
        <v>0</v>
      </c>
      <c r="P27" s="220">
        <v>17.247092593333335</v>
      </c>
      <c r="Q27" s="220">
        <v>0</v>
      </c>
      <c r="R27" s="220">
        <v>0</v>
      </c>
      <c r="S27" s="220">
        <v>0</v>
      </c>
      <c r="T27" s="220">
        <v>16.666666666666668</v>
      </c>
      <c r="U27" s="220">
        <v>0</v>
      </c>
      <c r="V27" s="220">
        <v>0</v>
      </c>
      <c r="W27" s="220">
        <v>0</v>
      </c>
      <c r="X27" s="220">
        <v>0</v>
      </c>
      <c r="Y27" s="220">
        <v>0</v>
      </c>
      <c r="Z27" s="220">
        <v>0</v>
      </c>
      <c r="AA27" s="220">
        <v>0</v>
      </c>
      <c r="AB27" s="220">
        <v>0</v>
      </c>
      <c r="AC27" s="220">
        <v>0</v>
      </c>
      <c r="AD27" s="220">
        <v>0</v>
      </c>
      <c r="AE27" s="220">
        <v>0</v>
      </c>
      <c r="AF27" s="220">
        <v>34.268391000000008</v>
      </c>
      <c r="AG27" s="220">
        <f t="shared" si="0"/>
        <v>0</v>
      </c>
    </row>
    <row r="28" spans="1:39" s="198" customFormat="1" x14ac:dyDescent="0.25">
      <c r="A28" s="204" t="s">
        <v>492</v>
      </c>
      <c r="B28" s="205" t="s">
        <v>493</v>
      </c>
      <c r="C28" s="220">
        <v>0</v>
      </c>
      <c r="D28" s="220">
        <v>0</v>
      </c>
      <c r="E28" s="220">
        <v>0</v>
      </c>
      <c r="F28" s="220">
        <v>0</v>
      </c>
      <c r="G28" s="220">
        <v>0</v>
      </c>
      <c r="H28" s="220">
        <v>0</v>
      </c>
      <c r="I28" s="220">
        <v>0</v>
      </c>
      <c r="J28" s="220">
        <v>0</v>
      </c>
      <c r="K28" s="220">
        <v>0</v>
      </c>
      <c r="L28" s="220">
        <v>0</v>
      </c>
      <c r="M28" s="220">
        <v>0</v>
      </c>
      <c r="N28" s="220">
        <v>0</v>
      </c>
      <c r="O28" s="220">
        <v>0</v>
      </c>
      <c r="P28" s="220">
        <v>0</v>
      </c>
      <c r="Q28" s="220">
        <v>0</v>
      </c>
      <c r="R28" s="220">
        <v>0</v>
      </c>
      <c r="S28" s="220">
        <v>0</v>
      </c>
      <c r="T28" s="220">
        <v>0</v>
      </c>
      <c r="U28" s="220">
        <v>0</v>
      </c>
      <c r="V28" s="220">
        <v>0</v>
      </c>
      <c r="W28" s="220">
        <v>0</v>
      </c>
      <c r="X28" s="220">
        <v>0</v>
      </c>
      <c r="Y28" s="220">
        <v>0</v>
      </c>
      <c r="Z28" s="220">
        <v>0</v>
      </c>
      <c r="AA28" s="220">
        <v>0</v>
      </c>
      <c r="AB28" s="220">
        <v>0</v>
      </c>
      <c r="AC28" s="220">
        <v>0</v>
      </c>
      <c r="AD28" s="220">
        <v>0</v>
      </c>
      <c r="AE28" s="220">
        <v>0</v>
      </c>
      <c r="AF28" s="220">
        <v>0</v>
      </c>
      <c r="AG28" s="220">
        <f t="shared" si="0"/>
        <v>0</v>
      </c>
    </row>
    <row r="29" spans="1:39" s="198" customFormat="1" x14ac:dyDescent="0.25">
      <c r="A29" s="204" t="s">
        <v>494</v>
      </c>
      <c r="B29" s="206" t="s">
        <v>151</v>
      </c>
      <c r="C29" s="220">
        <v>0</v>
      </c>
      <c r="D29" s="220">
        <v>0</v>
      </c>
      <c r="E29" s="220">
        <v>0</v>
      </c>
      <c r="F29" s="220">
        <v>0</v>
      </c>
      <c r="G29" s="220">
        <v>0</v>
      </c>
      <c r="H29" s="220">
        <v>0</v>
      </c>
      <c r="I29" s="220">
        <v>0</v>
      </c>
      <c r="J29" s="220">
        <v>0</v>
      </c>
      <c r="K29" s="220">
        <v>0</v>
      </c>
      <c r="L29" s="220">
        <v>6.5703730000000016E-2</v>
      </c>
      <c r="M29" s="220">
        <v>0</v>
      </c>
      <c r="N29" s="220">
        <v>0</v>
      </c>
      <c r="O29" s="220">
        <v>0</v>
      </c>
      <c r="P29" s="220">
        <v>3.0810847186666663</v>
      </c>
      <c r="Q29" s="220">
        <v>0</v>
      </c>
      <c r="R29" s="220">
        <v>0</v>
      </c>
      <c r="S29" s="220">
        <v>0</v>
      </c>
      <c r="T29" s="220">
        <v>3.3333333333333321</v>
      </c>
      <c r="U29" s="220">
        <v>0</v>
      </c>
      <c r="V29" s="220">
        <v>0</v>
      </c>
      <c r="W29" s="220">
        <v>0</v>
      </c>
      <c r="X29" s="220">
        <v>0</v>
      </c>
      <c r="Y29" s="220">
        <v>0</v>
      </c>
      <c r="Z29" s="220">
        <v>0</v>
      </c>
      <c r="AA29" s="220">
        <v>0</v>
      </c>
      <c r="AB29" s="220">
        <v>0</v>
      </c>
      <c r="AC29" s="220">
        <v>0</v>
      </c>
      <c r="AD29" s="220">
        <v>0</v>
      </c>
      <c r="AE29" s="220">
        <v>0</v>
      </c>
      <c r="AF29" s="220">
        <v>6.4801217819999906</v>
      </c>
      <c r="AG29" s="220">
        <f t="shared" si="0"/>
        <v>0</v>
      </c>
    </row>
    <row r="30" spans="1:39" s="198" customFormat="1" ht="47.25" x14ac:dyDescent="0.25">
      <c r="A30" s="202" t="s">
        <v>64</v>
      </c>
      <c r="B30" s="203" t="s">
        <v>495</v>
      </c>
      <c r="C30" s="220">
        <v>34.268391000000001</v>
      </c>
      <c r="D30" s="220">
        <f>D31+D32+D33+D34</f>
        <v>16.536691959999999</v>
      </c>
      <c r="E30" s="220">
        <v>0</v>
      </c>
      <c r="F30" s="220">
        <v>0</v>
      </c>
      <c r="G30" s="220">
        <v>13.343755359999999</v>
      </c>
      <c r="H30" s="220">
        <v>0</v>
      </c>
      <c r="I30" s="220">
        <v>0</v>
      </c>
      <c r="J30" s="220">
        <v>0</v>
      </c>
      <c r="K30" s="220">
        <v>0</v>
      </c>
      <c r="L30" s="220">
        <v>0.35463174000000003</v>
      </c>
      <c r="M30" s="220">
        <v>0</v>
      </c>
      <c r="N30" s="220">
        <v>0</v>
      </c>
      <c r="O30" s="220">
        <v>0</v>
      </c>
      <c r="P30" s="220">
        <v>33.913759259999999</v>
      </c>
      <c r="Q30" s="220">
        <v>0</v>
      </c>
      <c r="R30" s="220">
        <v>0</v>
      </c>
      <c r="S30" s="220">
        <v>0</v>
      </c>
      <c r="T30" s="220">
        <v>0</v>
      </c>
      <c r="U30" s="220">
        <v>0</v>
      </c>
      <c r="V30" s="220">
        <v>0</v>
      </c>
      <c r="W30" s="220">
        <v>0</v>
      </c>
      <c r="X30" s="220">
        <v>0</v>
      </c>
      <c r="Y30" s="220">
        <v>0</v>
      </c>
      <c r="Z30" s="220">
        <v>0</v>
      </c>
      <c r="AA30" s="220">
        <v>0</v>
      </c>
      <c r="AB30" s="220">
        <v>0</v>
      </c>
      <c r="AC30" s="220">
        <v>0</v>
      </c>
      <c r="AD30" s="220">
        <v>0</v>
      </c>
      <c r="AE30" s="220">
        <v>0</v>
      </c>
      <c r="AF30" s="220">
        <v>34.268391000000001</v>
      </c>
      <c r="AG30" s="220">
        <f t="shared" si="0"/>
        <v>0</v>
      </c>
    </row>
    <row r="31" spans="1:39" s="198" customFormat="1" x14ac:dyDescent="0.25">
      <c r="A31" s="202" t="s">
        <v>496</v>
      </c>
      <c r="B31" s="205" t="s">
        <v>150</v>
      </c>
      <c r="C31" s="220">
        <v>0.32851900000000001</v>
      </c>
      <c r="D31" s="220">
        <v>0.32851900000000001</v>
      </c>
      <c r="E31" s="220">
        <v>0</v>
      </c>
      <c r="F31" s="220">
        <v>0</v>
      </c>
      <c r="G31" s="220">
        <v>0</v>
      </c>
      <c r="H31" s="220">
        <v>0</v>
      </c>
      <c r="I31" s="220">
        <v>0</v>
      </c>
      <c r="J31" s="220">
        <v>0</v>
      </c>
      <c r="K31" s="220">
        <v>0</v>
      </c>
      <c r="L31" s="220">
        <v>0</v>
      </c>
      <c r="M31" s="220">
        <v>0</v>
      </c>
      <c r="N31" s="220">
        <v>0</v>
      </c>
      <c r="O31" s="220">
        <v>0</v>
      </c>
      <c r="P31" s="220">
        <v>0</v>
      </c>
      <c r="Q31" s="220">
        <v>0</v>
      </c>
      <c r="R31" s="220">
        <v>0</v>
      </c>
      <c r="S31" s="220">
        <v>0</v>
      </c>
      <c r="T31" s="220">
        <v>0</v>
      </c>
      <c r="U31" s="220">
        <v>0</v>
      </c>
      <c r="V31" s="220">
        <v>0</v>
      </c>
      <c r="W31" s="220">
        <v>0</v>
      </c>
      <c r="X31" s="220">
        <v>0</v>
      </c>
      <c r="Y31" s="220">
        <v>0</v>
      </c>
      <c r="Z31" s="220">
        <v>0</v>
      </c>
      <c r="AA31" s="220">
        <v>0</v>
      </c>
      <c r="AB31" s="220">
        <v>0</v>
      </c>
      <c r="AC31" s="220">
        <v>0</v>
      </c>
      <c r="AD31" s="220">
        <v>0</v>
      </c>
      <c r="AE31" s="220">
        <v>0</v>
      </c>
      <c r="AF31" s="220">
        <v>0</v>
      </c>
      <c r="AG31" s="220">
        <f t="shared" si="0"/>
        <v>0</v>
      </c>
    </row>
    <row r="32" spans="1:39" s="198" customFormat="1" ht="31.5" x14ac:dyDescent="0.25">
      <c r="A32" s="202" t="s">
        <v>497</v>
      </c>
      <c r="B32" s="205" t="s">
        <v>149</v>
      </c>
      <c r="C32" s="220">
        <v>8.4136150000000001</v>
      </c>
      <c r="D32" s="220">
        <v>3.2938299999999998</v>
      </c>
      <c r="E32" s="220">
        <v>0</v>
      </c>
      <c r="F32" s="220">
        <v>0</v>
      </c>
      <c r="G32" s="220">
        <v>0</v>
      </c>
      <c r="H32" s="220">
        <v>0</v>
      </c>
      <c r="I32" s="220">
        <v>0</v>
      </c>
      <c r="J32" s="220">
        <v>0</v>
      </c>
      <c r="K32" s="220">
        <v>0</v>
      </c>
      <c r="L32" s="220">
        <v>0</v>
      </c>
      <c r="M32" s="220">
        <v>0</v>
      </c>
      <c r="N32" s="220">
        <v>0</v>
      </c>
      <c r="O32" s="220">
        <v>0</v>
      </c>
      <c r="P32" s="220">
        <v>0</v>
      </c>
      <c r="Q32" s="220">
        <v>0</v>
      </c>
      <c r="R32" s="220">
        <v>0</v>
      </c>
      <c r="S32" s="220">
        <v>0</v>
      </c>
      <c r="T32" s="220">
        <v>0</v>
      </c>
      <c r="U32" s="220">
        <v>0</v>
      </c>
      <c r="V32" s="220">
        <v>0</v>
      </c>
      <c r="W32" s="220">
        <v>0</v>
      </c>
      <c r="X32" s="220">
        <v>0</v>
      </c>
      <c r="Y32" s="220">
        <v>0</v>
      </c>
      <c r="Z32" s="220">
        <v>0</v>
      </c>
      <c r="AA32" s="220">
        <v>0</v>
      </c>
      <c r="AB32" s="220">
        <v>0</v>
      </c>
      <c r="AC32" s="220">
        <v>0</v>
      </c>
      <c r="AD32" s="220">
        <v>0</v>
      </c>
      <c r="AE32" s="220">
        <v>0</v>
      </c>
      <c r="AF32" s="220">
        <v>0</v>
      </c>
      <c r="AG32" s="220">
        <f t="shared" si="0"/>
        <v>0</v>
      </c>
    </row>
    <row r="33" spans="1:33" s="198" customFormat="1" x14ac:dyDescent="0.25">
      <c r="A33" s="202" t="s">
        <v>498</v>
      </c>
      <c r="B33" s="205" t="s">
        <v>148</v>
      </c>
      <c r="C33" s="220">
        <v>23.30208</v>
      </c>
      <c r="D33" s="220">
        <v>11.54102685</v>
      </c>
      <c r="E33" s="220">
        <v>0</v>
      </c>
      <c r="F33" s="220">
        <v>0</v>
      </c>
      <c r="G33" s="220">
        <v>0</v>
      </c>
      <c r="H33" s="220">
        <v>0</v>
      </c>
      <c r="I33" s="220">
        <v>0</v>
      </c>
      <c r="J33" s="220">
        <v>0</v>
      </c>
      <c r="K33" s="220">
        <v>0</v>
      </c>
      <c r="L33" s="220">
        <v>0</v>
      </c>
      <c r="M33" s="220">
        <v>0</v>
      </c>
      <c r="N33" s="220">
        <v>0</v>
      </c>
      <c r="O33" s="220">
        <v>0</v>
      </c>
      <c r="P33" s="220">
        <v>0</v>
      </c>
      <c r="Q33" s="220">
        <v>0</v>
      </c>
      <c r="R33" s="220">
        <v>0</v>
      </c>
      <c r="S33" s="220">
        <v>0</v>
      </c>
      <c r="T33" s="220">
        <v>0</v>
      </c>
      <c r="U33" s="220">
        <v>0</v>
      </c>
      <c r="V33" s="220">
        <v>0</v>
      </c>
      <c r="W33" s="220">
        <v>0</v>
      </c>
      <c r="X33" s="220">
        <v>0</v>
      </c>
      <c r="Y33" s="220">
        <v>0</v>
      </c>
      <c r="Z33" s="220">
        <v>0</v>
      </c>
      <c r="AA33" s="220">
        <v>0</v>
      </c>
      <c r="AB33" s="220">
        <v>0</v>
      </c>
      <c r="AC33" s="220">
        <v>0</v>
      </c>
      <c r="AD33" s="220">
        <v>0</v>
      </c>
      <c r="AE33" s="220">
        <v>0</v>
      </c>
      <c r="AF33" s="220">
        <v>0</v>
      </c>
      <c r="AG33" s="220">
        <f t="shared" si="0"/>
        <v>0</v>
      </c>
    </row>
    <row r="34" spans="1:33" s="198" customFormat="1" x14ac:dyDescent="0.25">
      <c r="A34" s="202" t="s">
        <v>499</v>
      </c>
      <c r="B34" s="205" t="s">
        <v>147</v>
      </c>
      <c r="C34" s="220">
        <v>2.2241770000000001</v>
      </c>
      <c r="D34" s="220">
        <v>1.37331611</v>
      </c>
      <c r="E34" s="220">
        <v>0</v>
      </c>
      <c r="F34" s="220">
        <v>0</v>
      </c>
      <c r="G34" s="220">
        <v>0</v>
      </c>
      <c r="H34" s="220">
        <v>0</v>
      </c>
      <c r="I34" s="220">
        <v>0</v>
      </c>
      <c r="J34" s="220">
        <v>0</v>
      </c>
      <c r="K34" s="220">
        <v>0</v>
      </c>
      <c r="L34" s="220">
        <v>0</v>
      </c>
      <c r="M34" s="220">
        <v>0</v>
      </c>
      <c r="N34" s="220">
        <v>0</v>
      </c>
      <c r="O34" s="220">
        <v>0</v>
      </c>
      <c r="P34" s="220">
        <v>0</v>
      </c>
      <c r="Q34" s="220">
        <v>0</v>
      </c>
      <c r="R34" s="220">
        <v>0</v>
      </c>
      <c r="S34" s="220">
        <v>0</v>
      </c>
      <c r="T34" s="220">
        <v>0</v>
      </c>
      <c r="U34" s="220">
        <v>0</v>
      </c>
      <c r="V34" s="220">
        <v>0</v>
      </c>
      <c r="W34" s="220">
        <v>0</v>
      </c>
      <c r="X34" s="220">
        <v>0</v>
      </c>
      <c r="Y34" s="220">
        <v>0</v>
      </c>
      <c r="Z34" s="220">
        <v>0</v>
      </c>
      <c r="AA34" s="220">
        <v>0</v>
      </c>
      <c r="AB34" s="220">
        <v>0</v>
      </c>
      <c r="AC34" s="220">
        <v>0</v>
      </c>
      <c r="AD34" s="220">
        <v>0</v>
      </c>
      <c r="AE34" s="220">
        <v>0</v>
      </c>
      <c r="AF34" s="220">
        <v>0</v>
      </c>
      <c r="AG34" s="220">
        <f t="shared" si="0"/>
        <v>0</v>
      </c>
    </row>
    <row r="35" spans="1:33" s="198" customFormat="1" ht="31.5" x14ac:dyDescent="0.25">
      <c r="A35" s="202" t="s">
        <v>63</v>
      </c>
      <c r="B35" s="203" t="s">
        <v>500</v>
      </c>
      <c r="C35" s="220">
        <v>0</v>
      </c>
      <c r="D35" s="220">
        <v>0</v>
      </c>
      <c r="E35" s="220">
        <v>0</v>
      </c>
      <c r="F35" s="220">
        <v>0</v>
      </c>
      <c r="G35" s="220">
        <v>0</v>
      </c>
      <c r="H35" s="220">
        <v>0</v>
      </c>
      <c r="I35" s="220">
        <v>0</v>
      </c>
      <c r="J35" s="220">
        <v>0</v>
      </c>
      <c r="K35" s="220">
        <v>0</v>
      </c>
      <c r="L35" s="220">
        <v>0</v>
      </c>
      <c r="M35" s="220">
        <v>0</v>
      </c>
      <c r="N35" s="220">
        <v>0</v>
      </c>
      <c r="O35" s="220">
        <v>0</v>
      </c>
      <c r="P35" s="220">
        <v>0</v>
      </c>
      <c r="Q35" s="220">
        <v>0</v>
      </c>
      <c r="R35" s="220">
        <v>0</v>
      </c>
      <c r="S35" s="220">
        <v>0</v>
      </c>
      <c r="T35" s="220">
        <v>0</v>
      </c>
      <c r="U35" s="220">
        <v>0</v>
      </c>
      <c r="V35" s="220">
        <v>0</v>
      </c>
      <c r="W35" s="220">
        <v>0</v>
      </c>
      <c r="X35" s="220">
        <v>0</v>
      </c>
      <c r="Y35" s="220">
        <v>0</v>
      </c>
      <c r="Z35" s="220">
        <v>0</v>
      </c>
      <c r="AA35" s="220">
        <v>0</v>
      </c>
      <c r="AB35" s="220">
        <v>0</v>
      </c>
      <c r="AC35" s="220">
        <v>0</v>
      </c>
      <c r="AD35" s="220">
        <v>0</v>
      </c>
      <c r="AE35" s="220">
        <v>0</v>
      </c>
      <c r="AF35" s="220">
        <v>0</v>
      </c>
      <c r="AG35" s="220">
        <f t="shared" si="0"/>
        <v>0</v>
      </c>
    </row>
    <row r="36" spans="1:33" s="198" customFormat="1" ht="31.5" x14ac:dyDescent="0.25">
      <c r="A36" s="204" t="s">
        <v>501</v>
      </c>
      <c r="B36" s="207" t="s">
        <v>536</v>
      </c>
      <c r="C36" s="220">
        <v>0</v>
      </c>
      <c r="D36" s="220">
        <v>0</v>
      </c>
      <c r="E36" s="220">
        <v>0</v>
      </c>
      <c r="F36" s="220">
        <v>0</v>
      </c>
      <c r="G36" s="220">
        <v>0</v>
      </c>
      <c r="H36" s="220">
        <v>0</v>
      </c>
      <c r="I36" s="220">
        <v>0</v>
      </c>
      <c r="J36" s="220">
        <v>0</v>
      </c>
      <c r="K36" s="220">
        <v>0</v>
      </c>
      <c r="L36" s="220">
        <v>0</v>
      </c>
      <c r="M36" s="220">
        <v>0</v>
      </c>
      <c r="N36" s="220">
        <v>0</v>
      </c>
      <c r="O36" s="220">
        <v>0</v>
      </c>
      <c r="P36" s="220">
        <v>0</v>
      </c>
      <c r="Q36" s="220">
        <v>0</v>
      </c>
      <c r="R36" s="220">
        <v>0</v>
      </c>
      <c r="S36" s="220">
        <v>0</v>
      </c>
      <c r="T36" s="220">
        <v>0</v>
      </c>
      <c r="U36" s="220">
        <v>0</v>
      </c>
      <c r="V36" s="220">
        <v>0</v>
      </c>
      <c r="W36" s="220">
        <v>0</v>
      </c>
      <c r="X36" s="220">
        <v>0</v>
      </c>
      <c r="Y36" s="220">
        <v>0</v>
      </c>
      <c r="Z36" s="220">
        <v>0</v>
      </c>
      <c r="AA36" s="220">
        <v>0</v>
      </c>
      <c r="AB36" s="220">
        <v>0</v>
      </c>
      <c r="AC36" s="220">
        <v>0</v>
      </c>
      <c r="AD36" s="220">
        <v>0</v>
      </c>
      <c r="AE36" s="220">
        <v>0</v>
      </c>
      <c r="AF36" s="220">
        <v>0</v>
      </c>
      <c r="AG36" s="220">
        <f t="shared" si="0"/>
        <v>0</v>
      </c>
    </row>
    <row r="37" spans="1:33" s="198" customFormat="1" x14ac:dyDescent="0.25">
      <c r="A37" s="204" t="s">
        <v>502</v>
      </c>
      <c r="B37" s="207" t="s">
        <v>145</v>
      </c>
      <c r="C37" s="220">
        <v>0</v>
      </c>
      <c r="D37" s="220">
        <v>0</v>
      </c>
      <c r="E37" s="220">
        <v>0</v>
      </c>
      <c r="F37" s="220">
        <v>0</v>
      </c>
      <c r="G37" s="220">
        <v>0</v>
      </c>
      <c r="H37" s="220">
        <v>0</v>
      </c>
      <c r="I37" s="220">
        <v>0</v>
      </c>
      <c r="J37" s="220">
        <v>0</v>
      </c>
      <c r="K37" s="220">
        <v>0</v>
      </c>
      <c r="L37" s="220">
        <v>0</v>
      </c>
      <c r="M37" s="220">
        <v>0</v>
      </c>
      <c r="N37" s="220">
        <v>0</v>
      </c>
      <c r="O37" s="220">
        <v>0</v>
      </c>
      <c r="P37" s="220">
        <v>0</v>
      </c>
      <c r="Q37" s="220">
        <v>0</v>
      </c>
      <c r="R37" s="220">
        <v>0</v>
      </c>
      <c r="S37" s="220">
        <v>0</v>
      </c>
      <c r="T37" s="220">
        <v>0</v>
      </c>
      <c r="U37" s="220">
        <v>0</v>
      </c>
      <c r="V37" s="220">
        <v>0</v>
      </c>
      <c r="W37" s="220">
        <v>0</v>
      </c>
      <c r="X37" s="220">
        <v>0</v>
      </c>
      <c r="Y37" s="220">
        <v>0</v>
      </c>
      <c r="Z37" s="220">
        <v>0</v>
      </c>
      <c r="AA37" s="220">
        <v>0</v>
      </c>
      <c r="AB37" s="220">
        <v>0</v>
      </c>
      <c r="AC37" s="220">
        <v>0</v>
      </c>
      <c r="AD37" s="220">
        <v>0</v>
      </c>
      <c r="AE37" s="220">
        <v>0</v>
      </c>
      <c r="AF37" s="220">
        <v>0</v>
      </c>
      <c r="AG37" s="220">
        <f t="shared" si="0"/>
        <v>0</v>
      </c>
    </row>
    <row r="38" spans="1:33" s="198" customFormat="1" x14ac:dyDescent="0.25">
      <c r="A38" s="204" t="s">
        <v>503</v>
      </c>
      <c r="B38" s="205" t="s">
        <v>575</v>
      </c>
      <c r="C38" s="220">
        <v>0</v>
      </c>
      <c r="D38" s="220">
        <v>0</v>
      </c>
      <c r="E38" s="220">
        <v>0</v>
      </c>
      <c r="F38" s="220">
        <v>0</v>
      </c>
      <c r="G38" s="220">
        <v>0</v>
      </c>
      <c r="H38" s="220">
        <v>0</v>
      </c>
      <c r="I38" s="220">
        <v>0</v>
      </c>
      <c r="J38" s="220">
        <v>0</v>
      </c>
      <c r="K38" s="220">
        <v>0</v>
      </c>
      <c r="L38" s="220">
        <v>0</v>
      </c>
      <c r="M38" s="220">
        <v>0</v>
      </c>
      <c r="N38" s="220">
        <v>0</v>
      </c>
      <c r="O38" s="220">
        <v>0</v>
      </c>
      <c r="P38" s="220">
        <v>0</v>
      </c>
      <c r="Q38" s="220">
        <v>0</v>
      </c>
      <c r="R38" s="220">
        <v>0</v>
      </c>
      <c r="S38" s="220">
        <v>0</v>
      </c>
      <c r="T38" s="220">
        <v>0</v>
      </c>
      <c r="U38" s="220">
        <v>0</v>
      </c>
      <c r="V38" s="220">
        <v>0</v>
      </c>
      <c r="W38" s="220">
        <v>0</v>
      </c>
      <c r="X38" s="220">
        <v>0</v>
      </c>
      <c r="Y38" s="220">
        <v>0</v>
      </c>
      <c r="Z38" s="220">
        <v>0</v>
      </c>
      <c r="AA38" s="220">
        <v>0</v>
      </c>
      <c r="AB38" s="220">
        <v>0</v>
      </c>
      <c r="AC38" s="220">
        <v>0</v>
      </c>
      <c r="AD38" s="220">
        <v>0</v>
      </c>
      <c r="AE38" s="220">
        <v>0</v>
      </c>
      <c r="AF38" s="220">
        <v>0</v>
      </c>
      <c r="AG38" s="220">
        <f t="shared" si="0"/>
        <v>0</v>
      </c>
    </row>
    <row r="39" spans="1:33" s="198" customFormat="1" x14ac:dyDescent="0.25">
      <c r="A39" s="204" t="s">
        <v>504</v>
      </c>
      <c r="B39" s="205" t="s">
        <v>538</v>
      </c>
      <c r="C39" s="220">
        <v>0</v>
      </c>
      <c r="D39" s="220">
        <v>0</v>
      </c>
      <c r="E39" s="220">
        <v>0</v>
      </c>
      <c r="F39" s="220">
        <v>0</v>
      </c>
      <c r="G39" s="220">
        <v>0</v>
      </c>
      <c r="H39" s="220">
        <v>0</v>
      </c>
      <c r="I39" s="220">
        <v>0</v>
      </c>
      <c r="J39" s="220">
        <v>0</v>
      </c>
      <c r="K39" s="220">
        <v>0</v>
      </c>
      <c r="L39" s="220">
        <v>0</v>
      </c>
      <c r="M39" s="220">
        <v>0</v>
      </c>
      <c r="N39" s="220">
        <v>0</v>
      </c>
      <c r="O39" s="220">
        <v>0</v>
      </c>
      <c r="P39" s="220">
        <v>0</v>
      </c>
      <c r="Q39" s="220">
        <v>0</v>
      </c>
      <c r="R39" s="220">
        <v>0</v>
      </c>
      <c r="S39" s="220">
        <v>0</v>
      </c>
      <c r="T39" s="220">
        <v>0</v>
      </c>
      <c r="U39" s="220">
        <v>0</v>
      </c>
      <c r="V39" s="220">
        <v>0</v>
      </c>
      <c r="W39" s="220">
        <v>0</v>
      </c>
      <c r="X39" s="220">
        <v>0</v>
      </c>
      <c r="Y39" s="220">
        <v>0</v>
      </c>
      <c r="Z39" s="220">
        <v>0</v>
      </c>
      <c r="AA39" s="220">
        <v>0</v>
      </c>
      <c r="AB39" s="220">
        <v>0</v>
      </c>
      <c r="AC39" s="220">
        <v>0</v>
      </c>
      <c r="AD39" s="220">
        <v>0</v>
      </c>
      <c r="AE39" s="220">
        <v>0</v>
      </c>
      <c r="AF39" s="220">
        <v>0</v>
      </c>
      <c r="AG39" s="220">
        <f t="shared" si="0"/>
        <v>0</v>
      </c>
    </row>
    <row r="40" spans="1:33" s="198" customFormat="1" x14ac:dyDescent="0.25">
      <c r="A40" s="204" t="s">
        <v>506</v>
      </c>
      <c r="B40" s="205" t="s">
        <v>539</v>
      </c>
      <c r="C40" s="220">
        <v>0</v>
      </c>
      <c r="D40" s="220">
        <v>0</v>
      </c>
      <c r="E40" s="220">
        <v>0</v>
      </c>
      <c r="F40" s="220">
        <v>0</v>
      </c>
      <c r="G40" s="220">
        <v>0</v>
      </c>
      <c r="H40" s="220">
        <v>0</v>
      </c>
      <c r="I40" s="220">
        <v>0</v>
      </c>
      <c r="J40" s="220">
        <v>0</v>
      </c>
      <c r="K40" s="220">
        <v>0</v>
      </c>
      <c r="L40" s="220">
        <v>0</v>
      </c>
      <c r="M40" s="220">
        <v>0</v>
      </c>
      <c r="N40" s="220">
        <v>0</v>
      </c>
      <c r="O40" s="220">
        <v>0</v>
      </c>
      <c r="P40" s="220">
        <v>0</v>
      </c>
      <c r="Q40" s="220">
        <v>0</v>
      </c>
      <c r="R40" s="220">
        <v>0</v>
      </c>
      <c r="S40" s="220">
        <v>0</v>
      </c>
      <c r="T40" s="220">
        <v>0</v>
      </c>
      <c r="U40" s="220">
        <v>0</v>
      </c>
      <c r="V40" s="220">
        <v>0</v>
      </c>
      <c r="W40" s="220">
        <v>0</v>
      </c>
      <c r="X40" s="220">
        <v>0</v>
      </c>
      <c r="Y40" s="220">
        <v>0</v>
      </c>
      <c r="Z40" s="220">
        <v>0</v>
      </c>
      <c r="AA40" s="220">
        <v>0</v>
      </c>
      <c r="AB40" s="220">
        <v>0</v>
      </c>
      <c r="AC40" s="220">
        <v>0</v>
      </c>
      <c r="AD40" s="220">
        <v>0</v>
      </c>
      <c r="AE40" s="220">
        <v>0</v>
      </c>
      <c r="AF40" s="220">
        <v>0</v>
      </c>
      <c r="AG40" s="220">
        <f t="shared" si="0"/>
        <v>0</v>
      </c>
    </row>
    <row r="41" spans="1:33" s="198" customFormat="1" x14ac:dyDescent="0.25">
      <c r="A41" s="204" t="s">
        <v>508</v>
      </c>
      <c r="B41" s="205" t="s">
        <v>540</v>
      </c>
      <c r="C41" s="220">
        <v>0</v>
      </c>
      <c r="D41" s="220">
        <v>0</v>
      </c>
      <c r="E41" s="220">
        <v>0</v>
      </c>
      <c r="F41" s="220">
        <v>0</v>
      </c>
      <c r="G41" s="220">
        <v>0</v>
      </c>
      <c r="H41" s="220">
        <v>0</v>
      </c>
      <c r="I41" s="220">
        <v>0</v>
      </c>
      <c r="J41" s="220">
        <v>0</v>
      </c>
      <c r="K41" s="220">
        <v>0</v>
      </c>
      <c r="L41" s="220">
        <v>0</v>
      </c>
      <c r="M41" s="220">
        <v>0</v>
      </c>
      <c r="N41" s="220">
        <v>0</v>
      </c>
      <c r="O41" s="220">
        <v>0</v>
      </c>
      <c r="P41" s="220">
        <v>0</v>
      </c>
      <c r="Q41" s="220">
        <v>0</v>
      </c>
      <c r="R41" s="220">
        <v>0</v>
      </c>
      <c r="S41" s="220">
        <v>0</v>
      </c>
      <c r="T41" s="220">
        <v>0</v>
      </c>
      <c r="U41" s="220">
        <v>0</v>
      </c>
      <c r="V41" s="220">
        <v>0</v>
      </c>
      <c r="W41" s="220">
        <v>0</v>
      </c>
      <c r="X41" s="220">
        <v>0</v>
      </c>
      <c r="Y41" s="220">
        <v>0</v>
      </c>
      <c r="Z41" s="220">
        <v>0</v>
      </c>
      <c r="AA41" s="220">
        <v>0</v>
      </c>
      <c r="AB41" s="220">
        <v>0</v>
      </c>
      <c r="AC41" s="220">
        <v>0</v>
      </c>
      <c r="AD41" s="220">
        <v>0</v>
      </c>
      <c r="AE41" s="220">
        <v>0</v>
      </c>
      <c r="AF41" s="220">
        <v>0</v>
      </c>
      <c r="AG41" s="220">
        <f t="shared" si="0"/>
        <v>0</v>
      </c>
    </row>
    <row r="42" spans="1:33" s="198" customFormat="1" x14ac:dyDescent="0.25">
      <c r="A42" s="204" t="s">
        <v>509</v>
      </c>
      <c r="B42" s="205" t="s">
        <v>541</v>
      </c>
      <c r="C42" s="220">
        <v>0</v>
      </c>
      <c r="D42" s="220">
        <v>0</v>
      </c>
      <c r="E42" s="220">
        <v>0</v>
      </c>
      <c r="F42" s="220">
        <v>0</v>
      </c>
      <c r="G42" s="220">
        <v>0</v>
      </c>
      <c r="H42" s="220">
        <v>0</v>
      </c>
      <c r="I42" s="220">
        <v>0</v>
      </c>
      <c r="J42" s="220">
        <v>0</v>
      </c>
      <c r="K42" s="220">
        <v>0</v>
      </c>
      <c r="L42" s="220">
        <v>0</v>
      </c>
      <c r="M42" s="220">
        <v>0</v>
      </c>
      <c r="N42" s="220">
        <v>0</v>
      </c>
      <c r="O42" s="220">
        <v>0</v>
      </c>
      <c r="P42" s="220">
        <v>0</v>
      </c>
      <c r="Q42" s="220">
        <v>0</v>
      </c>
      <c r="R42" s="220">
        <v>0</v>
      </c>
      <c r="S42" s="220">
        <v>0</v>
      </c>
      <c r="T42" s="220">
        <v>0</v>
      </c>
      <c r="U42" s="220">
        <v>0</v>
      </c>
      <c r="V42" s="220">
        <v>0</v>
      </c>
      <c r="W42" s="220">
        <v>0</v>
      </c>
      <c r="X42" s="220">
        <v>0</v>
      </c>
      <c r="Y42" s="220">
        <v>0</v>
      </c>
      <c r="Z42" s="220">
        <v>0</v>
      </c>
      <c r="AA42" s="220">
        <v>0</v>
      </c>
      <c r="AB42" s="220">
        <v>0</v>
      </c>
      <c r="AC42" s="220">
        <v>0</v>
      </c>
      <c r="AD42" s="220">
        <v>0</v>
      </c>
      <c r="AE42" s="220">
        <v>0</v>
      </c>
      <c r="AF42" s="220">
        <v>0</v>
      </c>
      <c r="AG42" s="220">
        <f t="shared" si="0"/>
        <v>0</v>
      </c>
    </row>
    <row r="43" spans="1:33" s="198" customFormat="1" x14ac:dyDescent="0.25">
      <c r="A43" s="204" t="s">
        <v>542</v>
      </c>
      <c r="B43" s="205" t="s">
        <v>543</v>
      </c>
      <c r="C43" s="220">
        <v>0</v>
      </c>
      <c r="D43" s="220">
        <v>0</v>
      </c>
      <c r="E43" s="220">
        <v>0</v>
      </c>
      <c r="F43" s="220">
        <v>0</v>
      </c>
      <c r="G43" s="220">
        <v>0</v>
      </c>
      <c r="H43" s="220">
        <v>0</v>
      </c>
      <c r="I43" s="220">
        <v>0</v>
      </c>
      <c r="J43" s="220">
        <v>0</v>
      </c>
      <c r="K43" s="220">
        <v>0</v>
      </c>
      <c r="L43" s="220">
        <v>0</v>
      </c>
      <c r="M43" s="220">
        <v>0</v>
      </c>
      <c r="N43" s="220">
        <v>0</v>
      </c>
      <c r="O43" s="220">
        <v>0</v>
      </c>
      <c r="P43" s="220">
        <v>0</v>
      </c>
      <c r="Q43" s="220">
        <v>0</v>
      </c>
      <c r="R43" s="220">
        <v>0</v>
      </c>
      <c r="S43" s="220">
        <v>0</v>
      </c>
      <c r="T43" s="220">
        <v>0</v>
      </c>
      <c r="U43" s="220">
        <v>0</v>
      </c>
      <c r="V43" s="220">
        <v>0</v>
      </c>
      <c r="W43" s="220">
        <v>0</v>
      </c>
      <c r="X43" s="220">
        <v>0</v>
      </c>
      <c r="Y43" s="220">
        <v>0</v>
      </c>
      <c r="Z43" s="220">
        <v>0</v>
      </c>
      <c r="AA43" s="220">
        <v>0</v>
      </c>
      <c r="AB43" s="220">
        <v>0</v>
      </c>
      <c r="AC43" s="220">
        <v>0</v>
      </c>
      <c r="AD43" s="220">
        <v>0</v>
      </c>
      <c r="AE43" s="220">
        <v>0</v>
      </c>
      <c r="AF43" s="220">
        <v>0</v>
      </c>
      <c r="AG43" s="220">
        <f t="shared" si="0"/>
        <v>0</v>
      </c>
    </row>
    <row r="44" spans="1:33" s="198" customFormat="1" x14ac:dyDescent="0.25">
      <c r="A44" s="204" t="s">
        <v>544</v>
      </c>
      <c r="B44" s="205" t="s">
        <v>545</v>
      </c>
      <c r="C44" s="220">
        <v>0</v>
      </c>
      <c r="D44" s="220">
        <v>0</v>
      </c>
      <c r="E44" s="220">
        <v>0</v>
      </c>
      <c r="F44" s="220">
        <v>0</v>
      </c>
      <c r="G44" s="220">
        <v>0</v>
      </c>
      <c r="H44" s="220">
        <v>0</v>
      </c>
      <c r="I44" s="220">
        <v>0</v>
      </c>
      <c r="J44" s="220">
        <v>0</v>
      </c>
      <c r="K44" s="220">
        <v>0</v>
      </c>
      <c r="L44" s="220">
        <v>0</v>
      </c>
      <c r="M44" s="220">
        <v>0</v>
      </c>
      <c r="N44" s="220">
        <v>0</v>
      </c>
      <c r="O44" s="220">
        <v>0</v>
      </c>
      <c r="P44" s="220">
        <v>0</v>
      </c>
      <c r="Q44" s="220">
        <v>0</v>
      </c>
      <c r="R44" s="220">
        <v>0</v>
      </c>
      <c r="S44" s="220">
        <v>0</v>
      </c>
      <c r="T44" s="220">
        <v>0</v>
      </c>
      <c r="U44" s="220">
        <v>0</v>
      </c>
      <c r="V44" s="220">
        <v>0</v>
      </c>
      <c r="W44" s="220">
        <v>0</v>
      </c>
      <c r="X44" s="220">
        <v>0</v>
      </c>
      <c r="Y44" s="220">
        <v>0</v>
      </c>
      <c r="Z44" s="220">
        <v>0</v>
      </c>
      <c r="AA44" s="220">
        <v>0</v>
      </c>
      <c r="AB44" s="220">
        <v>0</v>
      </c>
      <c r="AC44" s="220">
        <v>0</v>
      </c>
      <c r="AD44" s="220">
        <v>0</v>
      </c>
      <c r="AE44" s="220">
        <v>0</v>
      </c>
      <c r="AF44" s="220">
        <v>8</v>
      </c>
      <c r="AG44" s="220">
        <f t="shared" si="0"/>
        <v>0</v>
      </c>
    </row>
    <row r="45" spans="1:33" s="198" customFormat="1" x14ac:dyDescent="0.25">
      <c r="A45" s="204" t="s">
        <v>546</v>
      </c>
      <c r="B45" s="205" t="s">
        <v>547</v>
      </c>
      <c r="C45" s="220">
        <v>0</v>
      </c>
      <c r="D45" s="220">
        <v>0</v>
      </c>
      <c r="E45" s="220">
        <v>0</v>
      </c>
      <c r="F45" s="220">
        <v>0</v>
      </c>
      <c r="G45" s="220">
        <v>0</v>
      </c>
      <c r="H45" s="220">
        <v>0</v>
      </c>
      <c r="I45" s="220">
        <v>0</v>
      </c>
      <c r="J45" s="220">
        <v>0</v>
      </c>
      <c r="K45" s="220">
        <v>0</v>
      </c>
      <c r="L45" s="220">
        <v>0</v>
      </c>
      <c r="M45" s="220">
        <v>0</v>
      </c>
      <c r="N45" s="220">
        <v>0</v>
      </c>
      <c r="O45" s="220">
        <v>0</v>
      </c>
      <c r="P45" s="220">
        <v>0</v>
      </c>
      <c r="Q45" s="220">
        <v>0</v>
      </c>
      <c r="R45" s="220">
        <v>0</v>
      </c>
      <c r="S45" s="220">
        <v>0</v>
      </c>
      <c r="T45" s="220">
        <v>0</v>
      </c>
      <c r="U45" s="220">
        <v>0</v>
      </c>
      <c r="V45" s="220">
        <v>0</v>
      </c>
      <c r="W45" s="220">
        <v>0</v>
      </c>
      <c r="X45" s="220">
        <v>0</v>
      </c>
      <c r="Y45" s="220">
        <v>0</v>
      </c>
      <c r="Z45" s="220">
        <v>0</v>
      </c>
      <c r="AA45" s="220">
        <v>0</v>
      </c>
      <c r="AB45" s="220">
        <v>0</v>
      </c>
      <c r="AC45" s="220">
        <v>0</v>
      </c>
      <c r="AD45" s="220">
        <v>0</v>
      </c>
      <c r="AE45" s="220">
        <v>0</v>
      </c>
      <c r="AF45" s="220">
        <v>0</v>
      </c>
      <c r="AG45" s="220">
        <f t="shared" si="0"/>
        <v>0</v>
      </c>
    </row>
    <row r="46" spans="1:33" s="198" customFormat="1" x14ac:dyDescent="0.25">
      <c r="A46" s="204" t="s">
        <v>548</v>
      </c>
      <c r="B46" s="205" t="s">
        <v>549</v>
      </c>
      <c r="C46" s="220">
        <v>0</v>
      </c>
      <c r="D46" s="220">
        <v>0</v>
      </c>
      <c r="E46" s="220">
        <v>0</v>
      </c>
      <c r="F46" s="220">
        <v>0</v>
      </c>
      <c r="G46" s="220">
        <v>0</v>
      </c>
      <c r="H46" s="220">
        <v>0</v>
      </c>
      <c r="I46" s="220">
        <v>0</v>
      </c>
      <c r="J46" s="220">
        <v>0</v>
      </c>
      <c r="K46" s="220">
        <v>0</v>
      </c>
      <c r="L46" s="220">
        <v>0</v>
      </c>
      <c r="M46" s="220">
        <v>0</v>
      </c>
      <c r="N46" s="220">
        <v>0</v>
      </c>
      <c r="O46" s="220">
        <v>0</v>
      </c>
      <c r="P46" s="220">
        <v>0</v>
      </c>
      <c r="Q46" s="220">
        <v>0</v>
      </c>
      <c r="R46" s="220">
        <v>0</v>
      </c>
      <c r="S46" s="220">
        <v>0</v>
      </c>
      <c r="T46" s="220">
        <v>0</v>
      </c>
      <c r="U46" s="220">
        <v>0</v>
      </c>
      <c r="V46" s="220">
        <v>0</v>
      </c>
      <c r="W46" s="220">
        <v>0</v>
      </c>
      <c r="X46" s="220">
        <v>0</v>
      </c>
      <c r="Y46" s="220">
        <v>0</v>
      </c>
      <c r="Z46" s="220">
        <v>0</v>
      </c>
      <c r="AA46" s="220">
        <v>0</v>
      </c>
      <c r="AB46" s="220">
        <v>0</v>
      </c>
      <c r="AC46" s="220">
        <v>0</v>
      </c>
      <c r="AD46" s="220">
        <v>0</v>
      </c>
      <c r="AE46" s="220">
        <v>0</v>
      </c>
      <c r="AF46" s="220">
        <v>0</v>
      </c>
      <c r="AG46" s="220">
        <f t="shared" si="0"/>
        <v>0</v>
      </c>
    </row>
    <row r="47" spans="1:33" s="198" customFormat="1" x14ac:dyDescent="0.25">
      <c r="A47" s="202" t="s">
        <v>62</v>
      </c>
      <c r="B47" s="203" t="s">
        <v>146</v>
      </c>
      <c r="C47" s="220">
        <v>0</v>
      </c>
      <c r="D47" s="220">
        <v>0</v>
      </c>
      <c r="E47" s="220">
        <v>0</v>
      </c>
      <c r="F47" s="220">
        <v>0</v>
      </c>
      <c r="G47" s="220"/>
      <c r="H47" s="220"/>
      <c r="I47" s="220">
        <v>0</v>
      </c>
      <c r="J47" s="220">
        <v>0</v>
      </c>
      <c r="K47" s="220">
        <v>0</v>
      </c>
      <c r="L47" s="220">
        <v>0</v>
      </c>
      <c r="M47" s="220">
        <v>0</v>
      </c>
      <c r="N47" s="220">
        <v>0</v>
      </c>
      <c r="O47" s="220">
        <v>0</v>
      </c>
      <c r="P47" s="220">
        <v>0</v>
      </c>
      <c r="Q47" s="220">
        <v>0</v>
      </c>
      <c r="R47" s="220">
        <v>0</v>
      </c>
      <c r="S47" s="220">
        <v>0</v>
      </c>
      <c r="T47" s="220">
        <v>0</v>
      </c>
      <c r="U47" s="220">
        <v>0</v>
      </c>
      <c r="V47" s="220">
        <v>0</v>
      </c>
      <c r="W47" s="220">
        <v>0</v>
      </c>
      <c r="X47" s="220">
        <v>0</v>
      </c>
      <c r="Y47" s="220">
        <v>0</v>
      </c>
      <c r="Z47" s="220">
        <v>0</v>
      </c>
      <c r="AA47" s="220">
        <v>0</v>
      </c>
      <c r="AB47" s="220">
        <v>0</v>
      </c>
      <c r="AC47" s="220">
        <v>0</v>
      </c>
      <c r="AD47" s="220">
        <v>0</v>
      </c>
      <c r="AE47" s="220">
        <v>0</v>
      </c>
      <c r="AF47" s="220"/>
      <c r="AG47" s="220">
        <f t="shared" si="0"/>
        <v>0</v>
      </c>
    </row>
    <row r="48" spans="1:33" s="198" customFormat="1" ht="31.5" x14ac:dyDescent="0.25">
      <c r="A48" s="204" t="s">
        <v>510</v>
      </c>
      <c r="B48" s="207" t="s">
        <v>536</v>
      </c>
      <c r="C48" s="220">
        <v>0</v>
      </c>
      <c r="D48" s="220">
        <v>0</v>
      </c>
      <c r="E48" s="220">
        <v>0</v>
      </c>
      <c r="F48" s="220">
        <v>0</v>
      </c>
      <c r="G48" s="220">
        <v>0</v>
      </c>
      <c r="H48" s="220">
        <v>0</v>
      </c>
      <c r="I48" s="220">
        <v>0</v>
      </c>
      <c r="J48" s="220">
        <v>0</v>
      </c>
      <c r="K48" s="220">
        <v>0</v>
      </c>
      <c r="L48" s="220">
        <v>0</v>
      </c>
      <c r="M48" s="220">
        <v>0</v>
      </c>
      <c r="N48" s="220">
        <v>0</v>
      </c>
      <c r="O48" s="220">
        <v>0</v>
      </c>
      <c r="P48" s="220">
        <v>0</v>
      </c>
      <c r="Q48" s="220">
        <v>0</v>
      </c>
      <c r="R48" s="220">
        <v>0</v>
      </c>
      <c r="S48" s="220">
        <v>0</v>
      </c>
      <c r="T48" s="220">
        <v>0</v>
      </c>
      <c r="U48" s="220">
        <v>0</v>
      </c>
      <c r="V48" s="220">
        <v>0</v>
      </c>
      <c r="W48" s="220">
        <v>0</v>
      </c>
      <c r="X48" s="220">
        <v>0</v>
      </c>
      <c r="Y48" s="220">
        <v>0</v>
      </c>
      <c r="Z48" s="220">
        <v>0</v>
      </c>
      <c r="AA48" s="220">
        <v>0</v>
      </c>
      <c r="AB48" s="220">
        <v>0</v>
      </c>
      <c r="AC48" s="220">
        <v>0</v>
      </c>
      <c r="AD48" s="220">
        <v>0</v>
      </c>
      <c r="AE48" s="220">
        <v>0</v>
      </c>
      <c r="AF48" s="220">
        <v>0</v>
      </c>
      <c r="AG48" s="220">
        <f t="shared" si="0"/>
        <v>0</v>
      </c>
    </row>
    <row r="49" spans="1:33" s="198" customFormat="1" x14ac:dyDescent="0.25">
      <c r="A49" s="204" t="s">
        <v>511</v>
      </c>
      <c r="B49" s="207" t="s">
        <v>145</v>
      </c>
      <c r="C49" s="220">
        <v>0</v>
      </c>
      <c r="D49" s="220">
        <v>0</v>
      </c>
      <c r="E49" s="220">
        <v>0</v>
      </c>
      <c r="F49" s="220">
        <v>0</v>
      </c>
      <c r="G49" s="220">
        <v>0</v>
      </c>
      <c r="H49" s="220">
        <v>0</v>
      </c>
      <c r="I49" s="220">
        <v>0</v>
      </c>
      <c r="J49" s="220">
        <v>0</v>
      </c>
      <c r="K49" s="220">
        <v>0</v>
      </c>
      <c r="L49" s="220">
        <v>0</v>
      </c>
      <c r="M49" s="220">
        <v>0</v>
      </c>
      <c r="N49" s="220">
        <v>0</v>
      </c>
      <c r="O49" s="220">
        <v>0</v>
      </c>
      <c r="P49" s="220">
        <v>0</v>
      </c>
      <c r="Q49" s="220">
        <v>0</v>
      </c>
      <c r="R49" s="220">
        <v>0</v>
      </c>
      <c r="S49" s="220">
        <v>0</v>
      </c>
      <c r="T49" s="220">
        <v>0</v>
      </c>
      <c r="U49" s="220">
        <v>0</v>
      </c>
      <c r="V49" s="220">
        <v>0</v>
      </c>
      <c r="W49" s="220">
        <v>0</v>
      </c>
      <c r="X49" s="220">
        <v>0</v>
      </c>
      <c r="Y49" s="220">
        <v>0</v>
      </c>
      <c r="Z49" s="220">
        <v>0</v>
      </c>
      <c r="AA49" s="220">
        <v>0</v>
      </c>
      <c r="AB49" s="220">
        <v>0</v>
      </c>
      <c r="AC49" s="220">
        <v>0</v>
      </c>
      <c r="AD49" s="220">
        <v>0</v>
      </c>
      <c r="AE49" s="220">
        <v>0</v>
      </c>
      <c r="AF49" s="220">
        <v>0</v>
      </c>
      <c r="AG49" s="220">
        <f t="shared" si="0"/>
        <v>0</v>
      </c>
    </row>
    <row r="50" spans="1:33" s="198" customFormat="1" ht="31.5" x14ac:dyDescent="0.25">
      <c r="A50" s="204" t="s">
        <v>512</v>
      </c>
      <c r="B50" s="205" t="s">
        <v>505</v>
      </c>
      <c r="C50" s="220">
        <v>0</v>
      </c>
      <c r="D50" s="220">
        <v>0</v>
      </c>
      <c r="E50" s="220">
        <v>0</v>
      </c>
      <c r="F50" s="220">
        <v>0</v>
      </c>
      <c r="G50" s="220">
        <v>0</v>
      </c>
      <c r="H50" s="220">
        <v>0</v>
      </c>
      <c r="I50" s="220">
        <v>0</v>
      </c>
      <c r="J50" s="220">
        <v>0</v>
      </c>
      <c r="K50" s="220">
        <v>0</v>
      </c>
      <c r="L50" s="220">
        <v>0</v>
      </c>
      <c r="M50" s="220">
        <v>0</v>
      </c>
      <c r="N50" s="220">
        <v>0</v>
      </c>
      <c r="O50" s="220">
        <v>0</v>
      </c>
      <c r="P50" s="220">
        <v>0</v>
      </c>
      <c r="Q50" s="220">
        <v>0</v>
      </c>
      <c r="R50" s="220">
        <v>0</v>
      </c>
      <c r="S50" s="220">
        <v>0</v>
      </c>
      <c r="T50" s="220">
        <v>0</v>
      </c>
      <c r="U50" s="220">
        <v>0</v>
      </c>
      <c r="V50" s="220">
        <v>0</v>
      </c>
      <c r="W50" s="220">
        <v>0</v>
      </c>
      <c r="X50" s="220">
        <v>0</v>
      </c>
      <c r="Y50" s="220">
        <v>0</v>
      </c>
      <c r="Z50" s="220">
        <v>0</v>
      </c>
      <c r="AA50" s="220">
        <v>0</v>
      </c>
      <c r="AB50" s="220">
        <v>0</v>
      </c>
      <c r="AC50" s="220">
        <v>0</v>
      </c>
      <c r="AD50" s="220">
        <v>0</v>
      </c>
      <c r="AE50" s="220">
        <v>0</v>
      </c>
      <c r="AF50" s="220">
        <v>0</v>
      </c>
      <c r="AG50" s="220">
        <f t="shared" si="0"/>
        <v>0</v>
      </c>
    </row>
    <row r="51" spans="1:33" s="198" customFormat="1" ht="31.5" x14ac:dyDescent="0.25">
      <c r="A51" s="204" t="s">
        <v>513</v>
      </c>
      <c r="B51" s="205" t="s">
        <v>507</v>
      </c>
      <c r="C51" s="220">
        <v>0</v>
      </c>
      <c r="D51" s="220">
        <v>0</v>
      </c>
      <c r="E51" s="220">
        <v>0</v>
      </c>
      <c r="F51" s="220">
        <v>0</v>
      </c>
      <c r="G51" s="220">
        <v>0</v>
      </c>
      <c r="H51" s="220">
        <v>0</v>
      </c>
      <c r="I51" s="220">
        <v>0</v>
      </c>
      <c r="J51" s="220">
        <v>0</v>
      </c>
      <c r="K51" s="220">
        <v>0</v>
      </c>
      <c r="L51" s="220">
        <v>0</v>
      </c>
      <c r="M51" s="220">
        <v>0</v>
      </c>
      <c r="N51" s="220">
        <v>0</v>
      </c>
      <c r="O51" s="220">
        <v>0</v>
      </c>
      <c r="P51" s="220">
        <v>0</v>
      </c>
      <c r="Q51" s="220">
        <v>0</v>
      </c>
      <c r="R51" s="220">
        <v>0</v>
      </c>
      <c r="S51" s="220">
        <v>0</v>
      </c>
      <c r="T51" s="220">
        <v>0</v>
      </c>
      <c r="U51" s="220">
        <v>0</v>
      </c>
      <c r="V51" s="220">
        <v>0</v>
      </c>
      <c r="W51" s="220">
        <v>0</v>
      </c>
      <c r="X51" s="220">
        <v>0</v>
      </c>
      <c r="Y51" s="220">
        <v>0</v>
      </c>
      <c r="Z51" s="220">
        <v>0</v>
      </c>
      <c r="AA51" s="220">
        <v>0</v>
      </c>
      <c r="AB51" s="220">
        <v>0</v>
      </c>
      <c r="AC51" s="220">
        <v>0</v>
      </c>
      <c r="AD51" s="220">
        <v>0</v>
      </c>
      <c r="AE51" s="220">
        <v>0</v>
      </c>
      <c r="AF51" s="220">
        <v>0</v>
      </c>
      <c r="AG51" s="220">
        <f t="shared" si="0"/>
        <v>0</v>
      </c>
    </row>
    <row r="52" spans="1:33" s="198" customFormat="1" x14ac:dyDescent="0.25">
      <c r="A52" s="204" t="s">
        <v>514</v>
      </c>
      <c r="B52" s="205" t="s">
        <v>144</v>
      </c>
      <c r="C52" s="220">
        <v>0</v>
      </c>
      <c r="D52" s="220">
        <v>0</v>
      </c>
      <c r="E52" s="220">
        <v>0</v>
      </c>
      <c r="F52" s="220">
        <v>0</v>
      </c>
      <c r="G52" s="220">
        <v>0</v>
      </c>
      <c r="H52" s="220">
        <v>0</v>
      </c>
      <c r="I52" s="220">
        <v>0</v>
      </c>
      <c r="J52" s="220">
        <v>0</v>
      </c>
      <c r="K52" s="220">
        <v>0</v>
      </c>
      <c r="L52" s="220">
        <v>0</v>
      </c>
      <c r="M52" s="220">
        <v>0</v>
      </c>
      <c r="N52" s="220">
        <v>0</v>
      </c>
      <c r="O52" s="220">
        <v>0</v>
      </c>
      <c r="P52" s="220">
        <v>0</v>
      </c>
      <c r="Q52" s="220">
        <v>0</v>
      </c>
      <c r="R52" s="220">
        <v>0</v>
      </c>
      <c r="S52" s="220">
        <v>0</v>
      </c>
      <c r="T52" s="220">
        <v>0</v>
      </c>
      <c r="U52" s="220">
        <v>0</v>
      </c>
      <c r="V52" s="220">
        <v>0</v>
      </c>
      <c r="W52" s="220">
        <v>0</v>
      </c>
      <c r="X52" s="220">
        <v>0</v>
      </c>
      <c r="Y52" s="220">
        <v>0</v>
      </c>
      <c r="Z52" s="220">
        <v>0</v>
      </c>
      <c r="AA52" s="220">
        <v>0</v>
      </c>
      <c r="AB52" s="220">
        <v>0</v>
      </c>
      <c r="AC52" s="220">
        <v>0</v>
      </c>
      <c r="AD52" s="220">
        <v>0</v>
      </c>
      <c r="AE52" s="220">
        <v>0</v>
      </c>
      <c r="AF52" s="220">
        <v>0</v>
      </c>
      <c r="AG52" s="220">
        <f t="shared" si="0"/>
        <v>0</v>
      </c>
    </row>
    <row r="53" spans="1:33" s="198" customFormat="1" x14ac:dyDescent="0.25">
      <c r="A53" s="204" t="s">
        <v>515</v>
      </c>
      <c r="B53" s="205" t="s">
        <v>538</v>
      </c>
      <c r="C53" s="220">
        <v>0</v>
      </c>
      <c r="D53" s="220">
        <v>0</v>
      </c>
      <c r="E53" s="220">
        <v>0</v>
      </c>
      <c r="F53" s="220">
        <v>0</v>
      </c>
      <c r="G53" s="220">
        <v>0</v>
      </c>
      <c r="H53" s="220">
        <v>0</v>
      </c>
      <c r="I53" s="220">
        <v>0</v>
      </c>
      <c r="J53" s="220">
        <v>0</v>
      </c>
      <c r="K53" s="220">
        <v>0</v>
      </c>
      <c r="L53" s="220">
        <v>0</v>
      </c>
      <c r="M53" s="220">
        <v>0</v>
      </c>
      <c r="N53" s="220">
        <v>0</v>
      </c>
      <c r="O53" s="220">
        <v>0</v>
      </c>
      <c r="P53" s="220">
        <v>0</v>
      </c>
      <c r="Q53" s="220">
        <v>0</v>
      </c>
      <c r="R53" s="220">
        <v>0</v>
      </c>
      <c r="S53" s="220">
        <v>0</v>
      </c>
      <c r="T53" s="220">
        <v>0</v>
      </c>
      <c r="U53" s="220">
        <v>0</v>
      </c>
      <c r="V53" s="220">
        <v>0</v>
      </c>
      <c r="W53" s="220">
        <v>0</v>
      </c>
      <c r="X53" s="220">
        <v>0</v>
      </c>
      <c r="Y53" s="220">
        <v>0</v>
      </c>
      <c r="Z53" s="220">
        <v>0</v>
      </c>
      <c r="AA53" s="220">
        <v>0</v>
      </c>
      <c r="AB53" s="220">
        <v>0</v>
      </c>
      <c r="AC53" s="220">
        <v>0</v>
      </c>
      <c r="AD53" s="220">
        <v>0</v>
      </c>
      <c r="AE53" s="220">
        <v>0</v>
      </c>
      <c r="AF53" s="220">
        <v>0</v>
      </c>
      <c r="AG53" s="220">
        <f t="shared" si="0"/>
        <v>0</v>
      </c>
    </row>
    <row r="54" spans="1:33" s="198" customFormat="1" x14ac:dyDescent="0.25">
      <c r="A54" s="204" t="s">
        <v>516</v>
      </c>
      <c r="B54" s="205" t="s">
        <v>539</v>
      </c>
      <c r="C54" s="220">
        <v>0</v>
      </c>
      <c r="D54" s="220">
        <v>0</v>
      </c>
      <c r="E54" s="220">
        <v>0</v>
      </c>
      <c r="F54" s="220">
        <v>0</v>
      </c>
      <c r="G54" s="220">
        <v>0</v>
      </c>
      <c r="H54" s="220">
        <v>0</v>
      </c>
      <c r="I54" s="220">
        <v>0</v>
      </c>
      <c r="J54" s="220">
        <v>0</v>
      </c>
      <c r="K54" s="220">
        <v>0</v>
      </c>
      <c r="L54" s="220">
        <v>0</v>
      </c>
      <c r="M54" s="220">
        <v>0</v>
      </c>
      <c r="N54" s="220">
        <v>0</v>
      </c>
      <c r="O54" s="220">
        <v>0</v>
      </c>
      <c r="P54" s="220">
        <v>0</v>
      </c>
      <c r="Q54" s="220">
        <v>0</v>
      </c>
      <c r="R54" s="220">
        <v>0</v>
      </c>
      <c r="S54" s="220">
        <v>0</v>
      </c>
      <c r="T54" s="220">
        <v>0</v>
      </c>
      <c r="U54" s="220">
        <v>0</v>
      </c>
      <c r="V54" s="220">
        <v>0</v>
      </c>
      <c r="W54" s="220">
        <v>0</v>
      </c>
      <c r="X54" s="220">
        <v>0</v>
      </c>
      <c r="Y54" s="220">
        <v>0</v>
      </c>
      <c r="Z54" s="220">
        <v>0</v>
      </c>
      <c r="AA54" s="220">
        <v>0</v>
      </c>
      <c r="AB54" s="220">
        <v>0</v>
      </c>
      <c r="AC54" s="220">
        <v>0</v>
      </c>
      <c r="AD54" s="220">
        <v>0</v>
      </c>
      <c r="AE54" s="220">
        <v>0</v>
      </c>
      <c r="AF54" s="220">
        <v>0</v>
      </c>
      <c r="AG54" s="220">
        <f t="shared" si="0"/>
        <v>0</v>
      </c>
    </row>
    <row r="55" spans="1:33" s="198" customFormat="1" x14ac:dyDescent="0.25">
      <c r="A55" s="204" t="s">
        <v>550</v>
      </c>
      <c r="B55" s="205" t="s">
        <v>540</v>
      </c>
      <c r="C55" s="220">
        <v>0</v>
      </c>
      <c r="D55" s="220">
        <v>0</v>
      </c>
      <c r="E55" s="220">
        <v>0</v>
      </c>
      <c r="F55" s="220">
        <v>0</v>
      </c>
      <c r="G55" s="220">
        <v>0</v>
      </c>
      <c r="H55" s="220">
        <v>0</v>
      </c>
      <c r="I55" s="220">
        <v>0</v>
      </c>
      <c r="J55" s="220">
        <v>0</v>
      </c>
      <c r="K55" s="220">
        <v>0</v>
      </c>
      <c r="L55" s="220">
        <v>0</v>
      </c>
      <c r="M55" s="220">
        <v>0</v>
      </c>
      <c r="N55" s="220">
        <v>0</v>
      </c>
      <c r="O55" s="220">
        <v>0</v>
      </c>
      <c r="P55" s="220">
        <v>0</v>
      </c>
      <c r="Q55" s="220">
        <v>0</v>
      </c>
      <c r="R55" s="220">
        <v>0</v>
      </c>
      <c r="S55" s="220">
        <v>0</v>
      </c>
      <c r="T55" s="220">
        <v>0</v>
      </c>
      <c r="U55" s="220">
        <v>0</v>
      </c>
      <c r="V55" s="220">
        <v>0</v>
      </c>
      <c r="W55" s="220">
        <v>0</v>
      </c>
      <c r="X55" s="220">
        <v>0</v>
      </c>
      <c r="Y55" s="220">
        <v>0</v>
      </c>
      <c r="Z55" s="220">
        <v>0</v>
      </c>
      <c r="AA55" s="220">
        <v>0</v>
      </c>
      <c r="AB55" s="220">
        <v>0</v>
      </c>
      <c r="AC55" s="220">
        <v>0</v>
      </c>
      <c r="AD55" s="220">
        <v>0</v>
      </c>
      <c r="AE55" s="220">
        <v>0</v>
      </c>
      <c r="AF55" s="220">
        <v>0</v>
      </c>
      <c r="AG55" s="220">
        <f t="shared" si="0"/>
        <v>0</v>
      </c>
    </row>
    <row r="56" spans="1:33" s="198" customFormat="1" x14ac:dyDescent="0.25">
      <c r="A56" s="204" t="s">
        <v>551</v>
      </c>
      <c r="B56" s="205" t="s">
        <v>541</v>
      </c>
      <c r="C56" s="220">
        <v>0</v>
      </c>
      <c r="D56" s="220">
        <v>0</v>
      </c>
      <c r="E56" s="220">
        <v>0</v>
      </c>
      <c r="F56" s="220">
        <v>0</v>
      </c>
      <c r="G56" s="220">
        <v>0</v>
      </c>
      <c r="H56" s="220">
        <v>0</v>
      </c>
      <c r="I56" s="220">
        <v>0</v>
      </c>
      <c r="J56" s="220">
        <v>0</v>
      </c>
      <c r="K56" s="220">
        <v>0</v>
      </c>
      <c r="L56" s="220">
        <v>0</v>
      </c>
      <c r="M56" s="220">
        <v>0</v>
      </c>
      <c r="N56" s="220">
        <v>0</v>
      </c>
      <c r="O56" s="220">
        <v>0</v>
      </c>
      <c r="P56" s="220">
        <v>0</v>
      </c>
      <c r="Q56" s="220">
        <v>0</v>
      </c>
      <c r="R56" s="220">
        <v>0</v>
      </c>
      <c r="S56" s="220">
        <v>0</v>
      </c>
      <c r="T56" s="220">
        <v>0</v>
      </c>
      <c r="U56" s="220">
        <v>0</v>
      </c>
      <c r="V56" s="220">
        <v>0</v>
      </c>
      <c r="W56" s="220">
        <v>0</v>
      </c>
      <c r="X56" s="220">
        <v>0</v>
      </c>
      <c r="Y56" s="220">
        <v>0</v>
      </c>
      <c r="Z56" s="220">
        <v>0</v>
      </c>
      <c r="AA56" s="220">
        <v>0</v>
      </c>
      <c r="AB56" s="220">
        <v>0</v>
      </c>
      <c r="AC56" s="220">
        <v>0</v>
      </c>
      <c r="AD56" s="220">
        <v>0</v>
      </c>
      <c r="AE56" s="220">
        <v>0</v>
      </c>
      <c r="AF56" s="220">
        <v>0</v>
      </c>
      <c r="AG56" s="220">
        <f t="shared" si="0"/>
        <v>0</v>
      </c>
    </row>
    <row r="57" spans="1:33" s="198" customFormat="1" x14ac:dyDescent="0.25">
      <c r="A57" s="204" t="s">
        <v>552</v>
      </c>
      <c r="B57" s="205" t="s">
        <v>543</v>
      </c>
      <c r="C57" s="220">
        <v>0</v>
      </c>
      <c r="D57" s="220">
        <v>0</v>
      </c>
      <c r="E57" s="220">
        <v>0</v>
      </c>
      <c r="F57" s="220">
        <v>0</v>
      </c>
      <c r="G57" s="220">
        <v>0</v>
      </c>
      <c r="H57" s="220">
        <v>0</v>
      </c>
      <c r="I57" s="220">
        <v>0</v>
      </c>
      <c r="J57" s="220">
        <v>0</v>
      </c>
      <c r="K57" s="220">
        <v>0</v>
      </c>
      <c r="L57" s="220">
        <v>0</v>
      </c>
      <c r="M57" s="220">
        <v>0</v>
      </c>
      <c r="N57" s="220">
        <v>0</v>
      </c>
      <c r="O57" s="220">
        <v>0</v>
      </c>
      <c r="P57" s="220">
        <v>0</v>
      </c>
      <c r="Q57" s="220">
        <v>0</v>
      </c>
      <c r="R57" s="220">
        <v>0</v>
      </c>
      <c r="S57" s="220">
        <v>0</v>
      </c>
      <c r="T57" s="220">
        <v>0</v>
      </c>
      <c r="U57" s="220">
        <v>0</v>
      </c>
      <c r="V57" s="220">
        <v>0</v>
      </c>
      <c r="W57" s="220">
        <v>0</v>
      </c>
      <c r="X57" s="220">
        <v>0</v>
      </c>
      <c r="Y57" s="220">
        <v>0</v>
      </c>
      <c r="Z57" s="220">
        <v>0</v>
      </c>
      <c r="AA57" s="220">
        <v>0</v>
      </c>
      <c r="AB57" s="220">
        <v>0</v>
      </c>
      <c r="AC57" s="220">
        <v>0</v>
      </c>
      <c r="AD57" s="220">
        <v>0</v>
      </c>
      <c r="AE57" s="220">
        <v>0</v>
      </c>
      <c r="AF57" s="220">
        <v>0</v>
      </c>
      <c r="AG57" s="220">
        <f t="shared" si="0"/>
        <v>0</v>
      </c>
    </row>
    <row r="58" spans="1:33" s="198" customFormat="1" x14ac:dyDescent="0.25">
      <c r="A58" s="204" t="s">
        <v>553</v>
      </c>
      <c r="B58" s="205" t="s">
        <v>545</v>
      </c>
      <c r="C58" s="220">
        <v>0</v>
      </c>
      <c r="D58" s="220">
        <v>0</v>
      </c>
      <c r="E58" s="220">
        <v>0</v>
      </c>
      <c r="F58" s="220">
        <v>0</v>
      </c>
      <c r="G58" s="220">
        <v>0</v>
      </c>
      <c r="H58" s="220">
        <v>0</v>
      </c>
      <c r="I58" s="220">
        <v>0</v>
      </c>
      <c r="J58" s="220">
        <v>0</v>
      </c>
      <c r="K58" s="220">
        <v>0</v>
      </c>
      <c r="L58" s="220">
        <v>0</v>
      </c>
      <c r="M58" s="220">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8</v>
      </c>
      <c r="AG58" s="220">
        <f t="shared" si="0"/>
        <v>0</v>
      </c>
    </row>
    <row r="59" spans="1:33" s="198" customFormat="1" x14ac:dyDescent="0.25">
      <c r="A59" s="204" t="s">
        <v>554</v>
      </c>
      <c r="B59" s="205" t="s">
        <v>547</v>
      </c>
      <c r="C59" s="220">
        <v>0</v>
      </c>
      <c r="D59" s="220">
        <v>0</v>
      </c>
      <c r="E59" s="220">
        <v>0</v>
      </c>
      <c r="F59" s="220">
        <v>0</v>
      </c>
      <c r="G59" s="220">
        <v>0</v>
      </c>
      <c r="H59" s="220">
        <v>0</v>
      </c>
      <c r="I59" s="220">
        <v>0</v>
      </c>
      <c r="J59" s="220">
        <v>0</v>
      </c>
      <c r="K59" s="220">
        <v>0</v>
      </c>
      <c r="L59" s="220">
        <v>0</v>
      </c>
      <c r="M59" s="220">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f t="shared" si="0"/>
        <v>0</v>
      </c>
    </row>
    <row r="60" spans="1:33" s="198" customFormat="1" x14ac:dyDescent="0.25">
      <c r="A60" s="204" t="s">
        <v>555</v>
      </c>
      <c r="B60" s="205" t="s">
        <v>549</v>
      </c>
      <c r="C60" s="220">
        <v>0</v>
      </c>
      <c r="D60" s="220">
        <v>0</v>
      </c>
      <c r="E60" s="220">
        <v>0</v>
      </c>
      <c r="F60" s="220">
        <v>0</v>
      </c>
      <c r="G60" s="220">
        <v>0</v>
      </c>
      <c r="H60" s="220">
        <v>0</v>
      </c>
      <c r="I60" s="220">
        <v>0</v>
      </c>
      <c r="J60" s="220">
        <v>0</v>
      </c>
      <c r="K60" s="220">
        <v>0</v>
      </c>
      <c r="L60" s="220">
        <v>0</v>
      </c>
      <c r="M60" s="220">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f t="shared" si="0"/>
        <v>0</v>
      </c>
    </row>
    <row r="61" spans="1:33" s="198" customFormat="1" ht="35.25" customHeight="1" x14ac:dyDescent="0.25">
      <c r="A61" s="202" t="s">
        <v>60</v>
      </c>
      <c r="B61" s="203" t="s">
        <v>143</v>
      </c>
      <c r="C61" s="220">
        <v>0</v>
      </c>
      <c r="D61" s="220">
        <v>0</v>
      </c>
      <c r="E61" s="220">
        <v>0</v>
      </c>
      <c r="F61" s="220">
        <v>0</v>
      </c>
      <c r="G61" s="220"/>
      <c r="H61" s="220"/>
      <c r="I61" s="220">
        <v>0</v>
      </c>
      <c r="J61" s="220">
        <v>0</v>
      </c>
      <c r="K61" s="220">
        <v>0</v>
      </c>
      <c r="L61" s="220">
        <v>0</v>
      </c>
      <c r="M61" s="220">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f t="shared" si="0"/>
        <v>0</v>
      </c>
    </row>
    <row r="62" spans="1:33" s="198" customFormat="1" x14ac:dyDescent="0.25">
      <c r="A62" s="204" t="s">
        <v>517</v>
      </c>
      <c r="B62" s="205" t="s">
        <v>142</v>
      </c>
      <c r="C62" s="220">
        <v>34.268391000000001</v>
      </c>
      <c r="D62" s="220">
        <v>34.268391000000001</v>
      </c>
      <c r="E62" s="220">
        <v>0</v>
      </c>
      <c r="F62" s="220">
        <v>0</v>
      </c>
      <c r="G62" s="220">
        <v>16.53669</v>
      </c>
      <c r="H62" s="220">
        <v>0</v>
      </c>
      <c r="I62" s="220">
        <v>0</v>
      </c>
      <c r="J62" s="220">
        <v>0</v>
      </c>
      <c r="K62" s="220">
        <v>0</v>
      </c>
      <c r="L62" s="220">
        <v>0</v>
      </c>
      <c r="M62" s="220">
        <v>0</v>
      </c>
      <c r="N62" s="220">
        <v>0</v>
      </c>
      <c r="O62" s="220">
        <v>0</v>
      </c>
      <c r="P62" s="220">
        <v>0</v>
      </c>
      <c r="Q62" s="220">
        <v>0</v>
      </c>
      <c r="R62" s="220">
        <v>0</v>
      </c>
      <c r="S62" s="220">
        <v>0</v>
      </c>
      <c r="T62" s="220">
        <v>0</v>
      </c>
      <c r="U62" s="220">
        <v>0</v>
      </c>
      <c r="V62" s="220">
        <v>0</v>
      </c>
      <c r="W62" s="220">
        <v>0</v>
      </c>
      <c r="X62" s="220">
        <v>0</v>
      </c>
      <c r="Y62" s="220">
        <v>0</v>
      </c>
      <c r="Z62" s="220">
        <v>0</v>
      </c>
      <c r="AA62" s="220">
        <v>0</v>
      </c>
      <c r="AB62" s="220">
        <v>0</v>
      </c>
      <c r="AC62" s="220">
        <v>0</v>
      </c>
      <c r="AD62" s="220">
        <v>0</v>
      </c>
      <c r="AE62" s="220">
        <v>0</v>
      </c>
      <c r="AF62" s="220">
        <v>34.268391000000001</v>
      </c>
      <c r="AG62" s="220">
        <f t="shared" si="0"/>
        <v>0</v>
      </c>
    </row>
    <row r="63" spans="1:33" s="198" customFormat="1" x14ac:dyDescent="0.25">
      <c r="A63" s="204" t="s">
        <v>518</v>
      </c>
      <c r="B63" s="205" t="s">
        <v>139</v>
      </c>
      <c r="C63" s="220">
        <v>0</v>
      </c>
      <c r="D63" s="220">
        <v>0</v>
      </c>
      <c r="E63" s="220">
        <v>0</v>
      </c>
      <c r="F63" s="220">
        <v>0</v>
      </c>
      <c r="G63" s="220">
        <v>0</v>
      </c>
      <c r="H63" s="220">
        <v>0</v>
      </c>
      <c r="I63" s="220">
        <v>0</v>
      </c>
      <c r="J63" s="220">
        <v>0</v>
      </c>
      <c r="K63" s="220">
        <v>0</v>
      </c>
      <c r="L63" s="220">
        <v>0</v>
      </c>
      <c r="M63" s="220">
        <v>0</v>
      </c>
      <c r="N63" s="220">
        <v>0</v>
      </c>
      <c r="O63" s="220">
        <v>0</v>
      </c>
      <c r="P63" s="220">
        <v>0</v>
      </c>
      <c r="Q63" s="220">
        <v>0</v>
      </c>
      <c r="R63" s="220">
        <v>0</v>
      </c>
      <c r="S63" s="220">
        <v>0</v>
      </c>
      <c r="T63" s="220">
        <v>0</v>
      </c>
      <c r="U63" s="220">
        <v>0</v>
      </c>
      <c r="V63" s="220">
        <v>0</v>
      </c>
      <c r="W63" s="220">
        <v>0</v>
      </c>
      <c r="X63" s="220">
        <v>0</v>
      </c>
      <c r="Y63" s="220">
        <v>0</v>
      </c>
      <c r="Z63" s="220">
        <v>0</v>
      </c>
      <c r="AA63" s="220">
        <v>0</v>
      </c>
      <c r="AB63" s="220">
        <v>0</v>
      </c>
      <c r="AC63" s="220">
        <v>0</v>
      </c>
      <c r="AD63" s="220">
        <v>0</v>
      </c>
      <c r="AE63" s="220">
        <v>0</v>
      </c>
      <c r="AF63" s="220">
        <v>0</v>
      </c>
      <c r="AG63" s="220">
        <f t="shared" si="0"/>
        <v>0</v>
      </c>
    </row>
    <row r="64" spans="1:33" s="198" customFormat="1" x14ac:dyDescent="0.25">
      <c r="A64" s="204" t="s">
        <v>519</v>
      </c>
      <c r="B64" s="207" t="s">
        <v>138</v>
      </c>
      <c r="C64" s="220">
        <v>0</v>
      </c>
      <c r="D64" s="220">
        <v>0</v>
      </c>
      <c r="E64" s="220">
        <v>0</v>
      </c>
      <c r="F64" s="220">
        <v>0</v>
      </c>
      <c r="G64" s="220">
        <v>0</v>
      </c>
      <c r="H64" s="220">
        <v>0</v>
      </c>
      <c r="I64" s="220">
        <v>0</v>
      </c>
      <c r="J64" s="220">
        <v>0</v>
      </c>
      <c r="K64" s="220">
        <v>0</v>
      </c>
      <c r="L64" s="220">
        <v>0</v>
      </c>
      <c r="M64" s="220">
        <v>0</v>
      </c>
      <c r="N64" s="220">
        <v>0</v>
      </c>
      <c r="O64" s="220">
        <v>0</v>
      </c>
      <c r="P64" s="220">
        <v>0</v>
      </c>
      <c r="Q64" s="220">
        <v>0</v>
      </c>
      <c r="R64" s="220">
        <v>0</v>
      </c>
      <c r="S64" s="220">
        <v>0</v>
      </c>
      <c r="T64" s="220">
        <v>0</v>
      </c>
      <c r="U64" s="220">
        <v>0</v>
      </c>
      <c r="V64" s="220">
        <v>0</v>
      </c>
      <c r="W64" s="220">
        <v>0</v>
      </c>
      <c r="X64" s="220">
        <v>0</v>
      </c>
      <c r="Y64" s="220">
        <v>0</v>
      </c>
      <c r="Z64" s="220">
        <v>0</v>
      </c>
      <c r="AA64" s="220">
        <v>0</v>
      </c>
      <c r="AB64" s="220">
        <v>0</v>
      </c>
      <c r="AC64" s="220">
        <v>0</v>
      </c>
      <c r="AD64" s="220">
        <v>0</v>
      </c>
      <c r="AE64" s="220">
        <v>0</v>
      </c>
      <c r="AF64" s="220">
        <v>0</v>
      </c>
      <c r="AG64" s="220">
        <f t="shared" si="0"/>
        <v>0</v>
      </c>
    </row>
    <row r="65" spans="1:33" s="198" customFormat="1" x14ac:dyDescent="0.25">
      <c r="A65" s="204" t="s">
        <v>520</v>
      </c>
      <c r="B65" s="207" t="s">
        <v>137</v>
      </c>
      <c r="C65" s="220">
        <v>0</v>
      </c>
      <c r="D65" s="220">
        <v>0</v>
      </c>
      <c r="E65" s="220">
        <v>0</v>
      </c>
      <c r="F65" s="220">
        <v>0</v>
      </c>
      <c r="G65" s="220">
        <v>0</v>
      </c>
      <c r="H65" s="220">
        <v>0</v>
      </c>
      <c r="I65" s="220">
        <v>0</v>
      </c>
      <c r="J65" s="220">
        <v>0</v>
      </c>
      <c r="K65" s="220">
        <v>0</v>
      </c>
      <c r="L65" s="220">
        <v>0</v>
      </c>
      <c r="M65" s="220">
        <v>0</v>
      </c>
      <c r="N65" s="220">
        <v>0</v>
      </c>
      <c r="O65" s="220">
        <v>0</v>
      </c>
      <c r="P65" s="220">
        <v>0</v>
      </c>
      <c r="Q65" s="220">
        <v>0</v>
      </c>
      <c r="R65" s="220">
        <v>0</v>
      </c>
      <c r="S65" s="220">
        <v>0</v>
      </c>
      <c r="T65" s="220">
        <v>0</v>
      </c>
      <c r="U65" s="220">
        <v>0</v>
      </c>
      <c r="V65" s="220">
        <v>0</v>
      </c>
      <c r="W65" s="220">
        <v>0</v>
      </c>
      <c r="X65" s="220">
        <v>0</v>
      </c>
      <c r="Y65" s="220">
        <v>0</v>
      </c>
      <c r="Z65" s="220">
        <v>0</v>
      </c>
      <c r="AA65" s="220">
        <v>0</v>
      </c>
      <c r="AB65" s="220">
        <v>0</v>
      </c>
      <c r="AC65" s="220">
        <v>0</v>
      </c>
      <c r="AD65" s="220">
        <v>0</v>
      </c>
      <c r="AE65" s="220">
        <v>0</v>
      </c>
      <c r="AF65" s="220">
        <v>0</v>
      </c>
      <c r="AG65" s="220">
        <f t="shared" si="0"/>
        <v>0</v>
      </c>
    </row>
    <row r="66" spans="1:33" s="198" customFormat="1" x14ac:dyDescent="0.25">
      <c r="A66" s="204" t="s">
        <v>521</v>
      </c>
      <c r="B66" s="207" t="s">
        <v>140</v>
      </c>
      <c r="C66" s="220">
        <v>0</v>
      </c>
      <c r="D66" s="220">
        <v>0</v>
      </c>
      <c r="E66" s="220">
        <v>0</v>
      </c>
      <c r="F66" s="220">
        <v>0</v>
      </c>
      <c r="G66" s="220">
        <v>0</v>
      </c>
      <c r="H66" s="220">
        <v>0</v>
      </c>
      <c r="I66" s="220">
        <v>0</v>
      </c>
      <c r="J66" s="220">
        <v>0</v>
      </c>
      <c r="K66" s="220">
        <v>0</v>
      </c>
      <c r="L66" s="220">
        <v>0</v>
      </c>
      <c r="M66" s="220">
        <v>0</v>
      </c>
      <c r="N66" s="220">
        <v>0</v>
      </c>
      <c r="O66" s="220">
        <v>0</v>
      </c>
      <c r="P66" s="220">
        <v>0</v>
      </c>
      <c r="Q66" s="220">
        <v>0</v>
      </c>
      <c r="R66" s="220">
        <v>0</v>
      </c>
      <c r="S66" s="220">
        <v>0</v>
      </c>
      <c r="T66" s="220">
        <v>0</v>
      </c>
      <c r="U66" s="220">
        <v>0</v>
      </c>
      <c r="V66" s="220">
        <v>0</v>
      </c>
      <c r="W66" s="220">
        <v>0</v>
      </c>
      <c r="X66" s="220">
        <v>0</v>
      </c>
      <c r="Y66" s="220">
        <v>0</v>
      </c>
      <c r="Z66" s="220">
        <v>0</v>
      </c>
      <c r="AA66" s="220">
        <v>0</v>
      </c>
      <c r="AB66" s="220">
        <v>0</v>
      </c>
      <c r="AC66" s="220">
        <v>0</v>
      </c>
      <c r="AD66" s="220">
        <v>0</v>
      </c>
      <c r="AE66" s="220">
        <v>0</v>
      </c>
      <c r="AF66" s="220">
        <v>0</v>
      </c>
      <c r="AG66" s="220">
        <f t="shared" si="0"/>
        <v>0</v>
      </c>
    </row>
    <row r="67" spans="1:33" s="198" customFormat="1" x14ac:dyDescent="0.25">
      <c r="A67" s="204" t="s">
        <v>522</v>
      </c>
      <c r="B67" s="207" t="s">
        <v>556</v>
      </c>
      <c r="C67" s="220">
        <v>0</v>
      </c>
      <c r="D67" s="220">
        <v>0</v>
      </c>
      <c r="E67" s="220">
        <v>0</v>
      </c>
      <c r="F67" s="220">
        <v>0</v>
      </c>
      <c r="G67" s="220">
        <v>0</v>
      </c>
      <c r="H67" s="220">
        <v>0</v>
      </c>
      <c r="I67" s="220">
        <v>0</v>
      </c>
      <c r="J67" s="220">
        <v>0</v>
      </c>
      <c r="K67" s="220">
        <v>0</v>
      </c>
      <c r="L67" s="220">
        <v>0</v>
      </c>
      <c r="M67" s="220">
        <v>0</v>
      </c>
      <c r="N67" s="220">
        <v>0</v>
      </c>
      <c r="O67" s="220">
        <v>0</v>
      </c>
      <c r="P67" s="220">
        <v>0</v>
      </c>
      <c r="Q67" s="220">
        <v>0</v>
      </c>
      <c r="R67" s="220">
        <v>0</v>
      </c>
      <c r="S67" s="220">
        <v>0</v>
      </c>
      <c r="T67" s="220">
        <v>0</v>
      </c>
      <c r="U67" s="220">
        <v>0</v>
      </c>
      <c r="V67" s="220">
        <v>0</v>
      </c>
      <c r="W67" s="220">
        <v>0</v>
      </c>
      <c r="X67" s="220">
        <v>0</v>
      </c>
      <c r="Y67" s="220">
        <v>0</v>
      </c>
      <c r="Z67" s="220">
        <v>0</v>
      </c>
      <c r="AA67" s="220">
        <v>0</v>
      </c>
      <c r="AB67" s="220">
        <v>0</v>
      </c>
      <c r="AC67" s="220">
        <v>0</v>
      </c>
      <c r="AD67" s="220">
        <v>0</v>
      </c>
      <c r="AE67" s="220">
        <v>0</v>
      </c>
      <c r="AF67" s="220">
        <v>0</v>
      </c>
      <c r="AG67" s="220">
        <f t="shared" si="0"/>
        <v>0</v>
      </c>
    </row>
    <row r="68" spans="1:33" s="198" customFormat="1" x14ac:dyDescent="0.25">
      <c r="A68" s="204" t="s">
        <v>557</v>
      </c>
      <c r="B68" s="207" t="s">
        <v>558</v>
      </c>
      <c r="C68" s="220">
        <v>0</v>
      </c>
      <c r="D68" s="220">
        <v>0</v>
      </c>
      <c r="E68" s="220">
        <v>0</v>
      </c>
      <c r="F68" s="220">
        <v>0</v>
      </c>
      <c r="G68" s="220">
        <v>0</v>
      </c>
      <c r="H68" s="220">
        <v>0</v>
      </c>
      <c r="I68" s="220">
        <v>0</v>
      </c>
      <c r="J68" s="220">
        <v>0</v>
      </c>
      <c r="K68" s="220">
        <v>0</v>
      </c>
      <c r="L68" s="220">
        <v>0</v>
      </c>
      <c r="M68" s="220">
        <v>0</v>
      </c>
      <c r="N68" s="220">
        <v>0</v>
      </c>
      <c r="O68" s="220">
        <v>0</v>
      </c>
      <c r="P68" s="220">
        <v>0</v>
      </c>
      <c r="Q68" s="220">
        <v>0</v>
      </c>
      <c r="R68" s="220">
        <v>0</v>
      </c>
      <c r="S68" s="220">
        <v>0</v>
      </c>
      <c r="T68" s="220">
        <v>0</v>
      </c>
      <c r="U68" s="220">
        <v>0</v>
      </c>
      <c r="V68" s="220">
        <v>0</v>
      </c>
      <c r="W68" s="220">
        <v>0</v>
      </c>
      <c r="X68" s="220">
        <v>0</v>
      </c>
      <c r="Y68" s="220">
        <v>0</v>
      </c>
      <c r="Z68" s="220">
        <v>0</v>
      </c>
      <c r="AA68" s="220">
        <v>0</v>
      </c>
      <c r="AB68" s="220">
        <v>0</v>
      </c>
      <c r="AC68" s="220">
        <v>0</v>
      </c>
      <c r="AD68" s="220">
        <v>0</v>
      </c>
      <c r="AE68" s="220">
        <v>0</v>
      </c>
      <c r="AF68" s="220">
        <v>0</v>
      </c>
      <c r="AG68" s="220">
        <f t="shared" si="0"/>
        <v>0</v>
      </c>
    </row>
    <row r="69" spans="1:33" s="198" customFormat="1" x14ac:dyDescent="0.25">
      <c r="A69" s="204" t="s">
        <v>559</v>
      </c>
      <c r="B69" s="207" t="s">
        <v>560</v>
      </c>
      <c r="C69" s="220">
        <v>0</v>
      </c>
      <c r="D69" s="220">
        <v>0</v>
      </c>
      <c r="E69" s="220">
        <v>0</v>
      </c>
      <c r="F69" s="220">
        <v>0</v>
      </c>
      <c r="G69" s="220">
        <v>0</v>
      </c>
      <c r="H69" s="220">
        <v>0</v>
      </c>
      <c r="I69" s="220">
        <v>0</v>
      </c>
      <c r="J69" s="220">
        <v>0</v>
      </c>
      <c r="K69" s="220">
        <v>0</v>
      </c>
      <c r="L69" s="220">
        <v>0</v>
      </c>
      <c r="M69" s="220">
        <v>0</v>
      </c>
      <c r="N69" s="220">
        <v>0</v>
      </c>
      <c r="O69" s="220">
        <v>0</v>
      </c>
      <c r="P69" s="220">
        <v>0</v>
      </c>
      <c r="Q69" s="220">
        <v>0</v>
      </c>
      <c r="R69" s="220">
        <v>0</v>
      </c>
      <c r="S69" s="220">
        <v>0</v>
      </c>
      <c r="T69" s="220">
        <v>0</v>
      </c>
      <c r="U69" s="220">
        <v>0</v>
      </c>
      <c r="V69" s="220">
        <v>0</v>
      </c>
      <c r="W69" s="220">
        <v>0</v>
      </c>
      <c r="X69" s="220">
        <v>0</v>
      </c>
      <c r="Y69" s="220">
        <v>0</v>
      </c>
      <c r="Z69" s="220">
        <v>0</v>
      </c>
      <c r="AA69" s="220">
        <v>0</v>
      </c>
      <c r="AB69" s="220">
        <v>0</v>
      </c>
      <c r="AC69" s="220">
        <v>0</v>
      </c>
      <c r="AD69" s="220">
        <v>0</v>
      </c>
      <c r="AE69" s="220">
        <v>0</v>
      </c>
      <c r="AF69" s="220">
        <v>0</v>
      </c>
      <c r="AG69" s="220">
        <f t="shared" si="0"/>
        <v>0</v>
      </c>
    </row>
    <row r="70" spans="1:33" s="198" customFormat="1" x14ac:dyDescent="0.25">
      <c r="A70" s="204" t="s">
        <v>561</v>
      </c>
      <c r="B70" s="207" t="s">
        <v>562</v>
      </c>
      <c r="C70" s="220">
        <v>0</v>
      </c>
      <c r="D70" s="220">
        <v>0</v>
      </c>
      <c r="E70" s="220">
        <v>0</v>
      </c>
      <c r="F70" s="220">
        <v>0</v>
      </c>
      <c r="G70" s="220">
        <v>0</v>
      </c>
      <c r="H70" s="220">
        <v>0</v>
      </c>
      <c r="I70" s="220">
        <v>0</v>
      </c>
      <c r="J70" s="220">
        <v>0</v>
      </c>
      <c r="K70" s="220">
        <v>0</v>
      </c>
      <c r="L70" s="220">
        <v>0</v>
      </c>
      <c r="M70" s="220">
        <v>0</v>
      </c>
      <c r="N70" s="220">
        <v>0</v>
      </c>
      <c r="O70" s="220">
        <v>0</v>
      </c>
      <c r="P70" s="220">
        <v>0</v>
      </c>
      <c r="Q70" s="220">
        <v>0</v>
      </c>
      <c r="R70" s="220">
        <v>0</v>
      </c>
      <c r="S70" s="220">
        <v>0</v>
      </c>
      <c r="T70" s="220">
        <v>0</v>
      </c>
      <c r="U70" s="220">
        <v>0</v>
      </c>
      <c r="V70" s="220">
        <v>0</v>
      </c>
      <c r="W70" s="220">
        <v>0</v>
      </c>
      <c r="X70" s="220">
        <v>0</v>
      </c>
      <c r="Y70" s="220">
        <v>0</v>
      </c>
      <c r="Z70" s="220">
        <v>0</v>
      </c>
      <c r="AA70" s="220">
        <v>0</v>
      </c>
      <c r="AB70" s="220">
        <v>0</v>
      </c>
      <c r="AC70" s="220">
        <v>0</v>
      </c>
      <c r="AD70" s="220">
        <v>0</v>
      </c>
      <c r="AE70" s="220">
        <v>0</v>
      </c>
      <c r="AF70" s="220">
        <v>0</v>
      </c>
      <c r="AG70" s="220">
        <f t="shared" si="0"/>
        <v>0</v>
      </c>
    </row>
    <row r="71" spans="1:33" s="198" customFormat="1" x14ac:dyDescent="0.25">
      <c r="A71" s="204" t="s">
        <v>563</v>
      </c>
      <c r="B71" s="207" t="s">
        <v>564</v>
      </c>
      <c r="C71" s="220">
        <v>0</v>
      </c>
      <c r="D71" s="220">
        <v>0</v>
      </c>
      <c r="E71" s="220">
        <v>0</v>
      </c>
      <c r="F71" s="220">
        <v>0</v>
      </c>
      <c r="G71" s="220">
        <v>0</v>
      </c>
      <c r="H71" s="220">
        <v>0</v>
      </c>
      <c r="I71" s="220">
        <v>0</v>
      </c>
      <c r="J71" s="220">
        <v>0</v>
      </c>
      <c r="K71" s="220">
        <v>0</v>
      </c>
      <c r="L71" s="220">
        <v>0</v>
      </c>
      <c r="M71" s="220">
        <v>0</v>
      </c>
      <c r="N71" s="220">
        <v>0</v>
      </c>
      <c r="O71" s="220">
        <v>0</v>
      </c>
      <c r="P71" s="220">
        <v>0</v>
      </c>
      <c r="Q71" s="220">
        <v>0</v>
      </c>
      <c r="R71" s="220">
        <v>0</v>
      </c>
      <c r="S71" s="220">
        <v>0</v>
      </c>
      <c r="T71" s="220">
        <v>0</v>
      </c>
      <c r="U71" s="220">
        <v>0</v>
      </c>
      <c r="V71" s="220">
        <v>0</v>
      </c>
      <c r="W71" s="220">
        <v>0</v>
      </c>
      <c r="X71" s="220">
        <v>0</v>
      </c>
      <c r="Y71" s="220">
        <v>0</v>
      </c>
      <c r="Z71" s="220">
        <v>0</v>
      </c>
      <c r="AA71" s="220">
        <v>0</v>
      </c>
      <c r="AB71" s="220">
        <v>0</v>
      </c>
      <c r="AC71" s="220">
        <v>0</v>
      </c>
      <c r="AD71" s="220">
        <v>0</v>
      </c>
      <c r="AE71" s="220">
        <v>0</v>
      </c>
      <c r="AF71" s="220">
        <v>8</v>
      </c>
      <c r="AG71" s="220">
        <f t="shared" si="0"/>
        <v>0</v>
      </c>
    </row>
    <row r="72" spans="1:33" s="198" customFormat="1" x14ac:dyDescent="0.25">
      <c r="A72" s="204" t="s">
        <v>565</v>
      </c>
      <c r="B72" s="207" t="s">
        <v>566</v>
      </c>
      <c r="C72" s="220">
        <v>0</v>
      </c>
      <c r="D72" s="220">
        <v>0</v>
      </c>
      <c r="E72" s="220">
        <v>0</v>
      </c>
      <c r="F72" s="220">
        <v>0</v>
      </c>
      <c r="G72" s="220">
        <v>0</v>
      </c>
      <c r="H72" s="220">
        <v>0</v>
      </c>
      <c r="I72" s="220">
        <v>0</v>
      </c>
      <c r="J72" s="220">
        <v>0</v>
      </c>
      <c r="K72" s="220">
        <v>0</v>
      </c>
      <c r="L72" s="220">
        <v>0</v>
      </c>
      <c r="M72" s="220">
        <v>0</v>
      </c>
      <c r="N72" s="220">
        <v>0</v>
      </c>
      <c r="O72" s="220">
        <v>0</v>
      </c>
      <c r="P72" s="220">
        <v>0</v>
      </c>
      <c r="Q72" s="220">
        <v>0</v>
      </c>
      <c r="R72" s="220">
        <v>0</v>
      </c>
      <c r="S72" s="220">
        <v>0</v>
      </c>
      <c r="T72" s="220">
        <v>0</v>
      </c>
      <c r="U72" s="220">
        <v>0</v>
      </c>
      <c r="V72" s="220">
        <v>0</v>
      </c>
      <c r="W72" s="220">
        <v>0</v>
      </c>
      <c r="X72" s="220">
        <v>0</v>
      </c>
      <c r="Y72" s="220">
        <v>0</v>
      </c>
      <c r="Z72" s="220">
        <v>0</v>
      </c>
      <c r="AA72" s="220">
        <v>0</v>
      </c>
      <c r="AB72" s="220">
        <v>0</v>
      </c>
      <c r="AC72" s="220">
        <v>0</v>
      </c>
      <c r="AD72" s="220">
        <v>0</v>
      </c>
      <c r="AE72" s="220">
        <v>0</v>
      </c>
      <c r="AF72" s="220">
        <v>0</v>
      </c>
      <c r="AG72" s="220">
        <f t="shared" si="0"/>
        <v>0</v>
      </c>
    </row>
    <row r="73" spans="1:33" s="198" customFormat="1" x14ac:dyDescent="0.25">
      <c r="A73" s="204" t="s">
        <v>567</v>
      </c>
      <c r="B73" s="207" t="s">
        <v>568</v>
      </c>
      <c r="C73" s="220">
        <v>0</v>
      </c>
      <c r="D73" s="220">
        <v>0</v>
      </c>
      <c r="E73" s="220">
        <v>0</v>
      </c>
      <c r="F73" s="220">
        <v>0</v>
      </c>
      <c r="G73" s="220">
        <v>0</v>
      </c>
      <c r="H73" s="220">
        <v>0</v>
      </c>
      <c r="I73" s="220">
        <v>0</v>
      </c>
      <c r="J73" s="220">
        <v>0</v>
      </c>
      <c r="K73" s="220">
        <v>0</v>
      </c>
      <c r="L73" s="220">
        <v>0</v>
      </c>
      <c r="M73" s="220">
        <v>0</v>
      </c>
      <c r="N73" s="220">
        <v>0</v>
      </c>
      <c r="O73" s="220">
        <v>0</v>
      </c>
      <c r="P73" s="220">
        <v>0</v>
      </c>
      <c r="Q73" s="220">
        <v>0</v>
      </c>
      <c r="R73" s="220">
        <v>0</v>
      </c>
      <c r="S73" s="220">
        <v>0</v>
      </c>
      <c r="T73" s="220">
        <v>0</v>
      </c>
      <c r="U73" s="220">
        <v>0</v>
      </c>
      <c r="V73" s="220">
        <v>0</v>
      </c>
      <c r="W73" s="220">
        <v>0</v>
      </c>
      <c r="X73" s="220">
        <v>0</v>
      </c>
      <c r="Y73" s="220">
        <v>0</v>
      </c>
      <c r="Z73" s="220">
        <v>0</v>
      </c>
      <c r="AA73" s="220">
        <v>0</v>
      </c>
      <c r="AB73" s="220">
        <v>0</v>
      </c>
      <c r="AC73" s="220">
        <v>0</v>
      </c>
      <c r="AD73" s="220">
        <v>0</v>
      </c>
      <c r="AE73" s="220">
        <v>0</v>
      </c>
      <c r="AF73" s="220">
        <v>0</v>
      </c>
      <c r="AG73" s="220">
        <f t="shared" si="0"/>
        <v>0</v>
      </c>
    </row>
    <row r="74" spans="1:33" s="198" customFormat="1" ht="36.75" customHeight="1" x14ac:dyDescent="0.25">
      <c r="A74" s="202" t="s">
        <v>59</v>
      </c>
      <c r="B74" s="208" t="s">
        <v>194</v>
      </c>
      <c r="C74" s="220">
        <v>0</v>
      </c>
      <c r="D74" s="220">
        <v>0</v>
      </c>
      <c r="E74" s="220">
        <v>0</v>
      </c>
      <c r="F74" s="220">
        <v>0</v>
      </c>
      <c r="G74" s="220">
        <v>0</v>
      </c>
      <c r="H74" s="220">
        <v>0</v>
      </c>
      <c r="I74" s="220">
        <v>0</v>
      </c>
      <c r="J74" s="220">
        <v>0</v>
      </c>
      <c r="K74" s="220">
        <v>0</v>
      </c>
      <c r="L74" s="220">
        <v>0</v>
      </c>
      <c r="M74" s="220">
        <v>0</v>
      </c>
      <c r="N74" s="220">
        <v>0</v>
      </c>
      <c r="O74" s="220">
        <v>0</v>
      </c>
      <c r="P74" s="220">
        <v>0</v>
      </c>
      <c r="Q74" s="220">
        <v>0</v>
      </c>
      <c r="R74" s="220">
        <v>0</v>
      </c>
      <c r="S74" s="220">
        <v>0</v>
      </c>
      <c r="T74" s="220">
        <v>0</v>
      </c>
      <c r="U74" s="220">
        <v>0</v>
      </c>
      <c r="V74" s="220">
        <v>0</v>
      </c>
      <c r="W74" s="220">
        <v>0</v>
      </c>
      <c r="X74" s="220">
        <v>0</v>
      </c>
      <c r="Y74" s="220">
        <v>0</v>
      </c>
      <c r="Z74" s="220">
        <v>0</v>
      </c>
      <c r="AA74" s="220">
        <v>0</v>
      </c>
      <c r="AB74" s="220">
        <v>0</v>
      </c>
      <c r="AC74" s="220">
        <v>0</v>
      </c>
      <c r="AD74" s="220">
        <v>0</v>
      </c>
      <c r="AE74" s="220">
        <v>0</v>
      </c>
      <c r="AF74" s="220">
        <v>0</v>
      </c>
      <c r="AG74" s="220">
        <f t="shared" si="0"/>
        <v>0</v>
      </c>
    </row>
    <row r="75" spans="1:33" s="198" customFormat="1" x14ac:dyDescent="0.25">
      <c r="A75" s="202" t="s">
        <v>57</v>
      </c>
      <c r="B75" s="203" t="s">
        <v>141</v>
      </c>
      <c r="C75" s="220">
        <v>0</v>
      </c>
      <c r="D75" s="220">
        <v>0</v>
      </c>
      <c r="E75" s="220">
        <v>0</v>
      </c>
      <c r="F75" s="220">
        <v>0</v>
      </c>
      <c r="G75" s="220"/>
      <c r="H75" s="220"/>
      <c r="I75" s="220">
        <v>0</v>
      </c>
      <c r="J75" s="220">
        <v>0</v>
      </c>
      <c r="K75" s="220">
        <v>0</v>
      </c>
      <c r="L75" s="220">
        <v>0</v>
      </c>
      <c r="M75" s="220">
        <v>0</v>
      </c>
      <c r="N75" s="220">
        <v>0</v>
      </c>
      <c r="O75" s="220">
        <v>0</v>
      </c>
      <c r="P75" s="220">
        <v>0</v>
      </c>
      <c r="Q75" s="220">
        <v>0</v>
      </c>
      <c r="R75" s="220">
        <v>0</v>
      </c>
      <c r="S75" s="220">
        <v>0</v>
      </c>
      <c r="T75" s="220">
        <v>0</v>
      </c>
      <c r="U75" s="220">
        <v>0</v>
      </c>
      <c r="V75" s="220">
        <v>0</v>
      </c>
      <c r="W75" s="220">
        <v>0</v>
      </c>
      <c r="X75" s="220">
        <v>0</v>
      </c>
      <c r="Y75" s="220">
        <v>0</v>
      </c>
      <c r="Z75" s="220">
        <v>0</v>
      </c>
      <c r="AA75" s="220">
        <v>0</v>
      </c>
      <c r="AB75" s="220">
        <v>0</v>
      </c>
      <c r="AC75" s="220">
        <v>0</v>
      </c>
      <c r="AD75" s="220">
        <v>0</v>
      </c>
      <c r="AE75" s="220">
        <v>0</v>
      </c>
      <c r="AF75" s="220"/>
      <c r="AG75" s="220">
        <f t="shared" si="0"/>
        <v>0</v>
      </c>
    </row>
    <row r="76" spans="1:33" s="198" customFormat="1" ht="31.5" x14ac:dyDescent="0.25">
      <c r="A76" s="204" t="s">
        <v>523</v>
      </c>
      <c r="B76" s="207" t="s">
        <v>536</v>
      </c>
      <c r="C76" s="220">
        <v>0</v>
      </c>
      <c r="D76" s="220">
        <v>0</v>
      </c>
      <c r="E76" s="220">
        <v>0</v>
      </c>
      <c r="F76" s="220">
        <v>0</v>
      </c>
      <c r="G76" s="220">
        <v>0</v>
      </c>
      <c r="H76" s="220">
        <v>0</v>
      </c>
      <c r="I76" s="220">
        <v>0</v>
      </c>
      <c r="J76" s="220">
        <v>0</v>
      </c>
      <c r="K76" s="220">
        <v>0</v>
      </c>
      <c r="L76" s="220">
        <v>0</v>
      </c>
      <c r="M76" s="220">
        <v>0</v>
      </c>
      <c r="N76" s="220">
        <v>0</v>
      </c>
      <c r="O76" s="220">
        <v>0</v>
      </c>
      <c r="P76" s="220">
        <v>0</v>
      </c>
      <c r="Q76" s="220">
        <v>0</v>
      </c>
      <c r="R76" s="220">
        <v>0</v>
      </c>
      <c r="S76" s="220">
        <v>0</v>
      </c>
      <c r="T76" s="220">
        <v>0</v>
      </c>
      <c r="U76" s="220">
        <v>0</v>
      </c>
      <c r="V76" s="220">
        <v>0</v>
      </c>
      <c r="W76" s="220">
        <v>0</v>
      </c>
      <c r="X76" s="220">
        <v>0</v>
      </c>
      <c r="Y76" s="220">
        <v>0</v>
      </c>
      <c r="Z76" s="220">
        <v>0</v>
      </c>
      <c r="AA76" s="220">
        <v>0</v>
      </c>
      <c r="AB76" s="220">
        <v>0</v>
      </c>
      <c r="AC76" s="220">
        <v>0</v>
      </c>
      <c r="AD76" s="220">
        <v>0</v>
      </c>
      <c r="AE76" s="220">
        <v>0</v>
      </c>
      <c r="AF76" s="220">
        <v>0</v>
      </c>
      <c r="AG76" s="220">
        <f t="shared" si="0"/>
        <v>0</v>
      </c>
    </row>
    <row r="77" spans="1:33" s="198" customFormat="1" x14ac:dyDescent="0.25">
      <c r="A77" s="204" t="s">
        <v>524</v>
      </c>
      <c r="B77" s="207" t="s">
        <v>145</v>
      </c>
      <c r="C77" s="220">
        <v>0</v>
      </c>
      <c r="D77" s="220">
        <v>0</v>
      </c>
      <c r="E77" s="220">
        <v>0</v>
      </c>
      <c r="F77" s="220">
        <v>0</v>
      </c>
      <c r="G77" s="220">
        <v>0</v>
      </c>
      <c r="H77" s="220">
        <v>0</v>
      </c>
      <c r="I77" s="220">
        <v>0</v>
      </c>
      <c r="J77" s="220">
        <v>0</v>
      </c>
      <c r="K77" s="220">
        <v>0</v>
      </c>
      <c r="L77" s="220">
        <v>0</v>
      </c>
      <c r="M77" s="220">
        <v>0</v>
      </c>
      <c r="N77" s="220">
        <v>0</v>
      </c>
      <c r="O77" s="220">
        <v>0</v>
      </c>
      <c r="P77" s="220">
        <v>0</v>
      </c>
      <c r="Q77" s="220">
        <v>0</v>
      </c>
      <c r="R77" s="220">
        <v>0</v>
      </c>
      <c r="S77" s="220">
        <v>0</v>
      </c>
      <c r="T77" s="220">
        <v>0</v>
      </c>
      <c r="U77" s="220">
        <v>0</v>
      </c>
      <c r="V77" s="220">
        <v>0</v>
      </c>
      <c r="W77" s="220">
        <v>0</v>
      </c>
      <c r="X77" s="220">
        <v>0</v>
      </c>
      <c r="Y77" s="220">
        <v>0</v>
      </c>
      <c r="Z77" s="220">
        <v>0</v>
      </c>
      <c r="AA77" s="220">
        <v>0</v>
      </c>
      <c r="AB77" s="220">
        <v>0</v>
      </c>
      <c r="AC77" s="220">
        <v>0</v>
      </c>
      <c r="AD77" s="220">
        <v>0</v>
      </c>
      <c r="AE77" s="220">
        <v>0</v>
      </c>
      <c r="AF77" s="220">
        <v>0</v>
      </c>
      <c r="AG77" s="220">
        <f t="shared" si="0"/>
        <v>0</v>
      </c>
    </row>
    <row r="78" spans="1:33" s="198" customFormat="1" x14ac:dyDescent="0.25">
      <c r="A78" s="204" t="s">
        <v>525</v>
      </c>
      <c r="B78" s="205" t="s">
        <v>537</v>
      </c>
      <c r="C78" s="220">
        <v>0</v>
      </c>
      <c r="D78" s="220">
        <v>0</v>
      </c>
      <c r="E78" s="220">
        <v>0</v>
      </c>
      <c r="F78" s="220">
        <v>0</v>
      </c>
      <c r="G78" s="220">
        <v>0</v>
      </c>
      <c r="H78" s="220">
        <v>0</v>
      </c>
      <c r="I78" s="220">
        <v>0</v>
      </c>
      <c r="J78" s="220">
        <v>0</v>
      </c>
      <c r="K78" s="220">
        <v>0</v>
      </c>
      <c r="L78" s="220">
        <v>0</v>
      </c>
      <c r="M78" s="220">
        <v>0</v>
      </c>
      <c r="N78" s="220">
        <v>0</v>
      </c>
      <c r="O78" s="220">
        <v>0</v>
      </c>
      <c r="P78" s="220">
        <v>0</v>
      </c>
      <c r="Q78" s="220">
        <v>0</v>
      </c>
      <c r="R78" s="220">
        <v>0</v>
      </c>
      <c r="S78" s="220">
        <v>0</v>
      </c>
      <c r="T78" s="220">
        <v>0</v>
      </c>
      <c r="U78" s="220">
        <v>0</v>
      </c>
      <c r="V78" s="220">
        <v>0</v>
      </c>
      <c r="W78" s="220">
        <v>0</v>
      </c>
      <c r="X78" s="220">
        <v>0</v>
      </c>
      <c r="Y78" s="220">
        <v>0</v>
      </c>
      <c r="Z78" s="220">
        <v>0</v>
      </c>
      <c r="AA78" s="220">
        <v>0</v>
      </c>
      <c r="AB78" s="220">
        <v>0</v>
      </c>
      <c r="AC78" s="220">
        <v>0</v>
      </c>
      <c r="AD78" s="220">
        <v>0</v>
      </c>
      <c r="AE78" s="220">
        <v>0</v>
      </c>
      <c r="AF78" s="220">
        <v>0</v>
      </c>
      <c r="AG78" s="220">
        <f t="shared" si="0"/>
        <v>0</v>
      </c>
    </row>
    <row r="79" spans="1:33" s="198" customFormat="1" x14ac:dyDescent="0.25">
      <c r="A79" s="204" t="s">
        <v>526</v>
      </c>
      <c r="B79" s="205" t="s">
        <v>538</v>
      </c>
      <c r="C79" s="220">
        <v>0</v>
      </c>
      <c r="D79" s="220">
        <v>0</v>
      </c>
      <c r="E79" s="220">
        <v>0</v>
      </c>
      <c r="F79" s="220">
        <v>0</v>
      </c>
      <c r="G79" s="220">
        <v>0</v>
      </c>
      <c r="H79" s="220">
        <v>0</v>
      </c>
      <c r="I79" s="220">
        <v>0</v>
      </c>
      <c r="J79" s="220">
        <v>0</v>
      </c>
      <c r="K79" s="220">
        <v>0</v>
      </c>
      <c r="L79" s="220">
        <v>0</v>
      </c>
      <c r="M79" s="220">
        <v>0</v>
      </c>
      <c r="N79" s="220">
        <v>0</v>
      </c>
      <c r="O79" s="220">
        <v>0</v>
      </c>
      <c r="P79" s="220">
        <v>0</v>
      </c>
      <c r="Q79" s="220">
        <v>0</v>
      </c>
      <c r="R79" s="220">
        <v>0</v>
      </c>
      <c r="S79" s="220">
        <v>0</v>
      </c>
      <c r="T79" s="220">
        <v>0</v>
      </c>
      <c r="U79" s="220">
        <v>0</v>
      </c>
      <c r="V79" s="220">
        <v>0</v>
      </c>
      <c r="W79" s="220">
        <v>0</v>
      </c>
      <c r="X79" s="220">
        <v>0</v>
      </c>
      <c r="Y79" s="220">
        <v>0</v>
      </c>
      <c r="Z79" s="220">
        <v>0</v>
      </c>
      <c r="AA79" s="220">
        <v>0</v>
      </c>
      <c r="AB79" s="220">
        <v>0</v>
      </c>
      <c r="AC79" s="220">
        <v>0</v>
      </c>
      <c r="AD79" s="220">
        <v>0</v>
      </c>
      <c r="AE79" s="220">
        <v>0</v>
      </c>
      <c r="AF79" s="220">
        <v>0</v>
      </c>
      <c r="AG79" s="220">
        <f t="shared" si="0"/>
        <v>0</v>
      </c>
    </row>
    <row r="80" spans="1:33" s="198" customFormat="1" x14ac:dyDescent="0.25">
      <c r="A80" s="204" t="s">
        <v>527</v>
      </c>
      <c r="B80" s="205" t="s">
        <v>539</v>
      </c>
      <c r="C80" s="220">
        <v>0</v>
      </c>
      <c r="D80" s="220">
        <v>0</v>
      </c>
      <c r="E80" s="220">
        <v>0</v>
      </c>
      <c r="F80" s="220">
        <v>0</v>
      </c>
      <c r="G80" s="220">
        <v>0</v>
      </c>
      <c r="H80" s="220">
        <v>0</v>
      </c>
      <c r="I80" s="220">
        <v>0</v>
      </c>
      <c r="J80" s="220">
        <v>0</v>
      </c>
      <c r="K80" s="220">
        <v>0</v>
      </c>
      <c r="L80" s="220">
        <v>0</v>
      </c>
      <c r="M80" s="220">
        <v>0</v>
      </c>
      <c r="N80" s="220">
        <v>0</v>
      </c>
      <c r="O80" s="220">
        <v>0</v>
      </c>
      <c r="P80" s="220">
        <v>0</v>
      </c>
      <c r="Q80" s="220">
        <v>0</v>
      </c>
      <c r="R80" s="220">
        <v>0</v>
      </c>
      <c r="S80" s="220">
        <v>0</v>
      </c>
      <c r="T80" s="220">
        <v>0</v>
      </c>
      <c r="U80" s="220">
        <v>0</v>
      </c>
      <c r="V80" s="220">
        <v>0</v>
      </c>
      <c r="W80" s="220">
        <v>0</v>
      </c>
      <c r="X80" s="220">
        <v>0</v>
      </c>
      <c r="Y80" s="220">
        <v>0</v>
      </c>
      <c r="Z80" s="220">
        <v>0</v>
      </c>
      <c r="AA80" s="220">
        <v>0</v>
      </c>
      <c r="AB80" s="220">
        <v>0</v>
      </c>
      <c r="AC80" s="220">
        <v>0</v>
      </c>
      <c r="AD80" s="220">
        <v>0</v>
      </c>
      <c r="AE80" s="220">
        <v>0</v>
      </c>
      <c r="AF80" s="220">
        <v>0</v>
      </c>
      <c r="AG80" s="220">
        <f t="shared" si="0"/>
        <v>0</v>
      </c>
    </row>
    <row r="81" spans="1:33" s="198" customFormat="1" x14ac:dyDescent="0.25">
      <c r="A81" s="204" t="s">
        <v>569</v>
      </c>
      <c r="B81" s="205" t="s">
        <v>540</v>
      </c>
      <c r="C81" s="220">
        <v>0</v>
      </c>
      <c r="D81" s="220">
        <v>0</v>
      </c>
      <c r="E81" s="220">
        <v>0</v>
      </c>
      <c r="F81" s="220">
        <v>0</v>
      </c>
      <c r="G81" s="220">
        <v>0</v>
      </c>
      <c r="H81" s="220">
        <v>0</v>
      </c>
      <c r="I81" s="220">
        <v>0</v>
      </c>
      <c r="J81" s="220">
        <v>0</v>
      </c>
      <c r="K81" s="220">
        <v>0</v>
      </c>
      <c r="L81" s="220">
        <v>0</v>
      </c>
      <c r="M81" s="220">
        <v>0</v>
      </c>
      <c r="N81" s="220">
        <v>0</v>
      </c>
      <c r="O81" s="220">
        <v>0</v>
      </c>
      <c r="P81" s="220">
        <v>0</v>
      </c>
      <c r="Q81" s="220">
        <v>0</v>
      </c>
      <c r="R81" s="220">
        <v>0</v>
      </c>
      <c r="S81" s="220">
        <v>0</v>
      </c>
      <c r="T81" s="220">
        <v>0</v>
      </c>
      <c r="U81" s="220">
        <v>0</v>
      </c>
      <c r="V81" s="220">
        <v>0</v>
      </c>
      <c r="W81" s="220">
        <v>0</v>
      </c>
      <c r="X81" s="220">
        <v>0</v>
      </c>
      <c r="Y81" s="220">
        <v>0</v>
      </c>
      <c r="Z81" s="220">
        <v>0</v>
      </c>
      <c r="AA81" s="220">
        <v>0</v>
      </c>
      <c r="AB81" s="220">
        <v>0</v>
      </c>
      <c r="AC81" s="220">
        <v>0</v>
      </c>
      <c r="AD81" s="220">
        <v>0</v>
      </c>
      <c r="AE81" s="220">
        <v>0</v>
      </c>
      <c r="AF81" s="220">
        <v>0</v>
      </c>
      <c r="AG81" s="220">
        <f t="shared" si="0"/>
        <v>0</v>
      </c>
    </row>
    <row r="82" spans="1:33" s="198" customFormat="1" x14ac:dyDescent="0.25">
      <c r="A82" s="204" t="s">
        <v>570</v>
      </c>
      <c r="B82" s="205" t="s">
        <v>541</v>
      </c>
      <c r="C82" s="220">
        <v>0</v>
      </c>
      <c r="D82" s="220">
        <v>0</v>
      </c>
      <c r="E82" s="220">
        <v>0</v>
      </c>
      <c r="F82" s="220">
        <v>0</v>
      </c>
      <c r="G82" s="220">
        <v>0</v>
      </c>
      <c r="H82" s="220">
        <v>0</v>
      </c>
      <c r="I82" s="220">
        <v>0</v>
      </c>
      <c r="J82" s="220">
        <v>0</v>
      </c>
      <c r="K82" s="220">
        <v>0</v>
      </c>
      <c r="L82" s="220">
        <v>0</v>
      </c>
      <c r="M82" s="220">
        <v>0</v>
      </c>
      <c r="N82" s="220">
        <v>0</v>
      </c>
      <c r="O82" s="220">
        <v>0</v>
      </c>
      <c r="P82" s="220">
        <v>0</v>
      </c>
      <c r="Q82" s="220">
        <v>0</v>
      </c>
      <c r="R82" s="220">
        <v>0</v>
      </c>
      <c r="S82" s="220">
        <v>0</v>
      </c>
      <c r="T82" s="220">
        <v>0</v>
      </c>
      <c r="U82" s="220">
        <v>0</v>
      </c>
      <c r="V82" s="220">
        <v>0</v>
      </c>
      <c r="W82" s="220">
        <v>0</v>
      </c>
      <c r="X82" s="220">
        <v>0</v>
      </c>
      <c r="Y82" s="220">
        <v>0</v>
      </c>
      <c r="Z82" s="220">
        <v>0</v>
      </c>
      <c r="AA82" s="220">
        <v>0</v>
      </c>
      <c r="AB82" s="220">
        <v>0</v>
      </c>
      <c r="AC82" s="220">
        <v>0</v>
      </c>
      <c r="AD82" s="220">
        <v>0</v>
      </c>
      <c r="AE82" s="220">
        <v>0</v>
      </c>
      <c r="AF82" s="220">
        <v>0</v>
      </c>
      <c r="AG82" s="220">
        <f t="shared" si="0"/>
        <v>0</v>
      </c>
    </row>
    <row r="83" spans="1:33" s="198" customFormat="1" x14ac:dyDescent="0.25">
      <c r="A83" s="204" t="s">
        <v>571</v>
      </c>
      <c r="B83" s="205" t="s">
        <v>543</v>
      </c>
      <c r="C83" s="220">
        <v>0</v>
      </c>
      <c r="D83" s="220">
        <v>0</v>
      </c>
      <c r="E83" s="220">
        <v>0</v>
      </c>
      <c r="F83" s="220">
        <v>0</v>
      </c>
      <c r="G83" s="220">
        <v>0</v>
      </c>
      <c r="H83" s="220">
        <v>0</v>
      </c>
      <c r="I83" s="220">
        <v>0</v>
      </c>
      <c r="J83" s="220">
        <v>0</v>
      </c>
      <c r="K83" s="220">
        <v>0</v>
      </c>
      <c r="L83" s="220">
        <v>0</v>
      </c>
      <c r="M83" s="220">
        <v>0</v>
      </c>
      <c r="N83" s="220">
        <v>0</v>
      </c>
      <c r="O83" s="220">
        <v>0</v>
      </c>
      <c r="P83" s="220">
        <v>0</v>
      </c>
      <c r="Q83" s="220">
        <v>0</v>
      </c>
      <c r="R83" s="220">
        <v>0</v>
      </c>
      <c r="S83" s="220">
        <v>0</v>
      </c>
      <c r="T83" s="220">
        <v>0</v>
      </c>
      <c r="U83" s="220">
        <v>0</v>
      </c>
      <c r="V83" s="220">
        <v>0</v>
      </c>
      <c r="W83" s="220">
        <v>0</v>
      </c>
      <c r="X83" s="220">
        <v>0</v>
      </c>
      <c r="Y83" s="220">
        <v>0</v>
      </c>
      <c r="Z83" s="220">
        <v>0</v>
      </c>
      <c r="AA83" s="220">
        <v>0</v>
      </c>
      <c r="AB83" s="220">
        <v>0</v>
      </c>
      <c r="AC83" s="220">
        <v>0</v>
      </c>
      <c r="AD83" s="220">
        <v>0</v>
      </c>
      <c r="AE83" s="220">
        <v>0</v>
      </c>
      <c r="AF83" s="220">
        <v>0</v>
      </c>
      <c r="AG83" s="220">
        <f t="shared" si="0"/>
        <v>0</v>
      </c>
    </row>
    <row r="84" spans="1:33" s="198" customFormat="1" x14ac:dyDescent="0.25">
      <c r="A84" s="204" t="s">
        <v>572</v>
      </c>
      <c r="B84" s="205" t="s">
        <v>545</v>
      </c>
      <c r="C84" s="220">
        <v>0</v>
      </c>
      <c r="D84" s="220">
        <v>0</v>
      </c>
      <c r="E84" s="220">
        <v>0</v>
      </c>
      <c r="F84" s="220">
        <v>0</v>
      </c>
      <c r="G84" s="220">
        <v>0</v>
      </c>
      <c r="H84" s="220">
        <v>0</v>
      </c>
      <c r="I84" s="220">
        <v>0</v>
      </c>
      <c r="J84" s="220">
        <v>0</v>
      </c>
      <c r="K84" s="220">
        <v>0</v>
      </c>
      <c r="L84" s="220">
        <v>0</v>
      </c>
      <c r="M84" s="220">
        <v>0</v>
      </c>
      <c r="N84" s="220">
        <v>0</v>
      </c>
      <c r="O84" s="220">
        <v>0</v>
      </c>
      <c r="P84" s="220">
        <v>0</v>
      </c>
      <c r="Q84" s="220">
        <v>0</v>
      </c>
      <c r="R84" s="220">
        <v>0</v>
      </c>
      <c r="S84" s="220">
        <v>0</v>
      </c>
      <c r="T84" s="220">
        <v>0</v>
      </c>
      <c r="U84" s="220">
        <v>0</v>
      </c>
      <c r="V84" s="220">
        <v>0</v>
      </c>
      <c r="W84" s="220">
        <v>0</v>
      </c>
      <c r="X84" s="220">
        <v>0</v>
      </c>
      <c r="Y84" s="220">
        <v>0</v>
      </c>
      <c r="Z84" s="220">
        <v>0</v>
      </c>
      <c r="AA84" s="220">
        <v>0</v>
      </c>
      <c r="AB84" s="220">
        <v>0</v>
      </c>
      <c r="AC84" s="220">
        <v>0</v>
      </c>
      <c r="AD84" s="220">
        <v>0</v>
      </c>
      <c r="AE84" s="220">
        <v>0</v>
      </c>
      <c r="AF84" s="220">
        <v>0</v>
      </c>
      <c r="AG84" s="220">
        <f t="shared" si="0"/>
        <v>0</v>
      </c>
    </row>
    <row r="85" spans="1:33" s="198" customFormat="1" x14ac:dyDescent="0.25">
      <c r="A85" s="204" t="s">
        <v>573</v>
      </c>
      <c r="B85" s="205" t="s">
        <v>547</v>
      </c>
      <c r="C85" s="220">
        <v>0</v>
      </c>
      <c r="D85" s="220">
        <v>0</v>
      </c>
      <c r="E85" s="220">
        <v>0</v>
      </c>
      <c r="F85" s="220">
        <v>0</v>
      </c>
      <c r="G85" s="220">
        <v>0</v>
      </c>
      <c r="H85" s="220">
        <v>0</v>
      </c>
      <c r="I85" s="220">
        <v>0</v>
      </c>
      <c r="J85" s="220">
        <v>0</v>
      </c>
      <c r="K85" s="220">
        <v>0</v>
      </c>
      <c r="L85" s="220">
        <v>0</v>
      </c>
      <c r="M85" s="220">
        <v>0</v>
      </c>
      <c r="N85" s="220">
        <v>0</v>
      </c>
      <c r="O85" s="220">
        <v>0</v>
      </c>
      <c r="P85" s="220">
        <v>0</v>
      </c>
      <c r="Q85" s="220">
        <v>0</v>
      </c>
      <c r="R85" s="220">
        <v>0</v>
      </c>
      <c r="S85" s="220">
        <v>0</v>
      </c>
      <c r="T85" s="220">
        <v>0</v>
      </c>
      <c r="U85" s="220">
        <v>0</v>
      </c>
      <c r="V85" s="220">
        <v>0</v>
      </c>
      <c r="W85" s="220">
        <v>0</v>
      </c>
      <c r="X85" s="220">
        <v>0</v>
      </c>
      <c r="Y85" s="220">
        <v>0</v>
      </c>
      <c r="Z85" s="220">
        <v>0</v>
      </c>
      <c r="AA85" s="220">
        <v>0</v>
      </c>
      <c r="AB85" s="220">
        <v>0</v>
      </c>
      <c r="AC85" s="220">
        <v>0</v>
      </c>
      <c r="AD85" s="220">
        <v>0</v>
      </c>
      <c r="AE85" s="220">
        <v>0</v>
      </c>
      <c r="AF85" s="220">
        <v>0</v>
      </c>
      <c r="AG85" s="220">
        <f t="shared" si="0"/>
        <v>0</v>
      </c>
    </row>
    <row r="86" spans="1:33" s="198" customFormat="1" x14ac:dyDescent="0.25">
      <c r="A86" s="204" t="s">
        <v>574</v>
      </c>
      <c r="B86" s="205" t="s">
        <v>549</v>
      </c>
      <c r="C86" s="220">
        <v>0</v>
      </c>
      <c r="D86" s="220">
        <v>0</v>
      </c>
      <c r="E86" s="220">
        <v>0</v>
      </c>
      <c r="F86" s="220">
        <v>0</v>
      </c>
      <c r="G86" s="220">
        <v>0</v>
      </c>
      <c r="H86" s="220">
        <v>0</v>
      </c>
      <c r="I86" s="220">
        <v>0</v>
      </c>
      <c r="J86" s="220">
        <v>0</v>
      </c>
      <c r="K86" s="220">
        <v>0</v>
      </c>
      <c r="L86" s="220">
        <v>0</v>
      </c>
      <c r="M86" s="220">
        <v>0</v>
      </c>
      <c r="N86" s="220">
        <v>0</v>
      </c>
      <c r="O86" s="220">
        <v>0</v>
      </c>
      <c r="P86" s="220">
        <v>0</v>
      </c>
      <c r="Q86" s="220">
        <v>0</v>
      </c>
      <c r="R86" s="220">
        <v>0</v>
      </c>
      <c r="S86" s="220">
        <v>0</v>
      </c>
      <c r="T86" s="220">
        <v>0</v>
      </c>
      <c r="U86" s="220">
        <v>0</v>
      </c>
      <c r="V86" s="220">
        <v>0</v>
      </c>
      <c r="W86" s="220">
        <v>0</v>
      </c>
      <c r="X86" s="220">
        <v>0</v>
      </c>
      <c r="Y86" s="220">
        <v>0</v>
      </c>
      <c r="Z86" s="220">
        <v>0</v>
      </c>
      <c r="AA86" s="220">
        <v>0</v>
      </c>
      <c r="AB86" s="220">
        <v>0</v>
      </c>
      <c r="AC86" s="220">
        <v>0</v>
      </c>
      <c r="AD86" s="220">
        <v>0</v>
      </c>
      <c r="AE86" s="220">
        <v>0</v>
      </c>
      <c r="AF86" s="220">
        <v>0</v>
      </c>
      <c r="AG86" s="220">
        <f t="shared" si="0"/>
        <v>0</v>
      </c>
    </row>
    <row r="87" spans="1:33" x14ac:dyDescent="0.25">
      <c r="G87" s="65"/>
    </row>
    <row r="88" spans="1:33" x14ac:dyDescent="0.25">
      <c r="G88" s="65"/>
    </row>
    <row r="89" spans="1:33" x14ac:dyDescent="0.25">
      <c r="G89" s="65"/>
    </row>
    <row r="90" spans="1:33" x14ac:dyDescent="0.25">
      <c r="G90" s="65"/>
    </row>
    <row r="91" spans="1:33" x14ac:dyDescent="0.25">
      <c r="G91" s="65"/>
    </row>
    <row r="92" spans="1:33" x14ac:dyDescent="0.25">
      <c r="G92" s="65"/>
    </row>
  </sheetData>
  <mergeCells count="34">
    <mergeCell ref="AB20:AE20"/>
    <mergeCell ref="AB21:AC21"/>
    <mergeCell ref="AD21:AE21"/>
    <mergeCell ref="X20:AA20"/>
    <mergeCell ref="AF20:AG21"/>
    <mergeCell ref="X21:Y21"/>
    <mergeCell ref="Z21:AA21"/>
    <mergeCell ref="A12:AG12"/>
    <mergeCell ref="V21:W21"/>
    <mergeCell ref="A14:AG14"/>
    <mergeCell ref="A15:AG15"/>
    <mergeCell ref="A16:AG16"/>
    <mergeCell ref="A18:AG18"/>
    <mergeCell ref="A20:A22"/>
    <mergeCell ref="B20:B22"/>
    <mergeCell ref="C20:D21"/>
    <mergeCell ref="E20:F21"/>
    <mergeCell ref="G20:G22"/>
    <mergeCell ref="H20:K20"/>
    <mergeCell ref="L20:O20"/>
    <mergeCell ref="P20:S20"/>
    <mergeCell ref="T20:W20"/>
    <mergeCell ref="H21:I21"/>
    <mergeCell ref="A4:AG4"/>
    <mergeCell ref="A6:AG6"/>
    <mergeCell ref="A8:AG8"/>
    <mergeCell ref="A9:AG9"/>
    <mergeCell ref="A11:AG11"/>
    <mergeCell ref="J21:K21"/>
    <mergeCell ref="T21:U21"/>
    <mergeCell ref="L21:M21"/>
    <mergeCell ref="N21:O21"/>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1"/>
  <sheetViews>
    <sheetView view="pageBreakPreview" topLeftCell="A36" zoomScale="70" zoomScaleSheetLayoutView="70" workbookViewId="0">
      <selection activeCell="B41" sqref="A26:XFD41"/>
    </sheetView>
  </sheetViews>
  <sheetFormatPr defaultColWidth="9.140625" defaultRowHeight="15" x14ac:dyDescent="0.25"/>
  <cols>
    <col min="1" max="1" width="11.140625" style="19" customWidth="1"/>
    <col min="2" max="2" width="23.140625" style="19" customWidth="1"/>
    <col min="3" max="3" width="17.28515625" style="19" customWidth="1"/>
    <col min="4" max="4" width="15.140625" style="19" customWidth="1"/>
    <col min="5" max="12" width="7.7109375" style="19" customWidth="1"/>
    <col min="13" max="13" width="14.140625" style="19" customWidth="1"/>
    <col min="14" max="14" width="60.5703125" style="19" customWidth="1"/>
    <col min="15" max="15" width="17.85546875" style="19" customWidth="1"/>
    <col min="16" max="16" width="13.42578125" style="19" customWidth="1"/>
    <col min="17" max="17" width="36.140625" style="19" customWidth="1"/>
    <col min="18" max="18" width="25" style="19" customWidth="1"/>
    <col min="19" max="19" width="11.7109375" style="19" customWidth="1"/>
    <col min="20" max="20" width="12.85546875" style="19" customWidth="1"/>
    <col min="21" max="21" width="11.42578125" style="19" customWidth="1"/>
    <col min="22" max="22" width="12.7109375" style="19" customWidth="1"/>
    <col min="23" max="23" width="25.7109375" style="19" customWidth="1"/>
    <col min="24" max="24" width="10.7109375" style="19" customWidth="1"/>
    <col min="25" max="25" width="16.85546875" style="19" customWidth="1"/>
    <col min="26" max="26" width="11.85546875" style="19" customWidth="1"/>
    <col min="27" max="28" width="10.7109375" style="19" customWidth="1"/>
    <col min="29" max="29" width="23.85546875" style="19" customWidth="1"/>
    <col min="30" max="30" width="10.7109375" style="19" customWidth="1"/>
    <col min="31" max="31" width="15.85546875" style="19" customWidth="1"/>
    <col min="32" max="32" width="20.140625" style="19" customWidth="1"/>
    <col min="33" max="33" width="16" style="19" customWidth="1"/>
    <col min="34" max="34" width="16.28515625" style="19" customWidth="1"/>
    <col min="35" max="35" width="18" style="19" customWidth="1"/>
    <col min="36" max="36" width="16.42578125" style="19" customWidth="1"/>
    <col min="37" max="37" width="16.140625" style="19" customWidth="1"/>
    <col min="38" max="38" width="25" style="19" customWidth="1"/>
    <col min="39" max="39" width="23.140625" style="19" customWidth="1"/>
    <col min="40" max="41" width="25.28515625" style="19" customWidth="1"/>
    <col min="42" max="42" width="12.42578125" style="19" customWidth="1"/>
    <col min="43" max="43" width="12" style="19" customWidth="1"/>
    <col min="44" max="44" width="14.140625" style="19" customWidth="1"/>
    <col min="45" max="46" width="13.28515625" style="19" customWidth="1"/>
    <col min="47" max="47" width="17.140625" style="19" customWidth="1"/>
    <col min="48" max="48" width="74.28515625" style="19" bestFit="1" customWidth="1"/>
    <col min="49" max="50" width="7.42578125" style="19" hidden="1" customWidth="1"/>
    <col min="51"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64" t="str">
        <f>'1. паспорт местоположение'!A12:C12</f>
        <v>F_TP2000.PR.0024</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64" t="str">
        <f>'1. паспорт местоположение'!A15:C15</f>
        <v>Реконструкция ССПИ ПС 110 кВ ЯГП-6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50"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50"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50"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50" s="22"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50" s="22" customFormat="1" x14ac:dyDescent="0.25">
      <c r="A21" s="452" t="s">
        <v>375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50" s="22" customFormat="1" ht="58.5" customHeight="1" x14ac:dyDescent="0.25">
      <c r="A22" s="437" t="s">
        <v>53</v>
      </c>
      <c r="B22" s="454" t="s">
        <v>25</v>
      </c>
      <c r="C22" s="437" t="s">
        <v>52</v>
      </c>
      <c r="D22" s="437" t="s">
        <v>51</v>
      </c>
      <c r="E22" s="457" t="s">
        <v>386</v>
      </c>
      <c r="F22" s="458"/>
      <c r="G22" s="458"/>
      <c r="H22" s="458"/>
      <c r="I22" s="458"/>
      <c r="J22" s="458"/>
      <c r="K22" s="458"/>
      <c r="L22" s="459"/>
      <c r="M22" s="437" t="s">
        <v>50</v>
      </c>
      <c r="N22" s="437" t="s">
        <v>49</v>
      </c>
      <c r="O22" s="437" t="s">
        <v>48</v>
      </c>
      <c r="P22" s="436" t="s">
        <v>203</v>
      </c>
      <c r="Q22" s="436" t="s">
        <v>47</v>
      </c>
      <c r="R22" s="436" t="s">
        <v>46</v>
      </c>
      <c r="S22" s="436" t="s">
        <v>45</v>
      </c>
      <c r="T22" s="436"/>
      <c r="U22" s="451" t="s">
        <v>44</v>
      </c>
      <c r="V22" s="451" t="s">
        <v>43</v>
      </c>
      <c r="W22" s="436" t="s">
        <v>42</v>
      </c>
      <c r="X22" s="436" t="s">
        <v>41</v>
      </c>
      <c r="Y22" s="436" t="s">
        <v>40</v>
      </c>
      <c r="Z22" s="46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39" t="s">
        <v>26</v>
      </c>
    </row>
    <row r="23" spans="1:50" s="22" customFormat="1" ht="64.5" customHeight="1" x14ac:dyDescent="0.25">
      <c r="A23" s="453"/>
      <c r="B23" s="455"/>
      <c r="C23" s="453"/>
      <c r="D23" s="453"/>
      <c r="E23" s="443" t="s">
        <v>24</v>
      </c>
      <c r="F23" s="445" t="s">
        <v>140</v>
      </c>
      <c r="G23" s="445" t="s">
        <v>139</v>
      </c>
      <c r="H23" s="445" t="s">
        <v>138</v>
      </c>
      <c r="I23" s="447" t="s">
        <v>297</v>
      </c>
      <c r="J23" s="447" t="s">
        <v>298</v>
      </c>
      <c r="K23" s="447" t="s">
        <v>299</v>
      </c>
      <c r="L23" s="445" t="s">
        <v>81</v>
      </c>
      <c r="M23" s="453"/>
      <c r="N23" s="453"/>
      <c r="O23" s="453"/>
      <c r="P23" s="436"/>
      <c r="Q23" s="436"/>
      <c r="R23" s="436"/>
      <c r="S23" s="449" t="s">
        <v>3</v>
      </c>
      <c r="T23" s="449" t="s">
        <v>12</v>
      </c>
      <c r="U23" s="451"/>
      <c r="V23" s="451"/>
      <c r="W23" s="436"/>
      <c r="X23" s="436"/>
      <c r="Y23" s="436"/>
      <c r="Z23" s="436"/>
      <c r="AA23" s="436"/>
      <c r="AB23" s="436"/>
      <c r="AC23" s="436"/>
      <c r="AD23" s="436"/>
      <c r="AE23" s="436"/>
      <c r="AF23" s="436" t="s">
        <v>23</v>
      </c>
      <c r="AG23" s="436"/>
      <c r="AH23" s="436" t="s">
        <v>22</v>
      </c>
      <c r="AI23" s="436"/>
      <c r="AJ23" s="437" t="s">
        <v>21</v>
      </c>
      <c r="AK23" s="437" t="s">
        <v>20</v>
      </c>
      <c r="AL23" s="437" t="s">
        <v>19</v>
      </c>
      <c r="AM23" s="437" t="s">
        <v>18</v>
      </c>
      <c r="AN23" s="437" t="s">
        <v>17</v>
      </c>
      <c r="AO23" s="437" t="s">
        <v>16</v>
      </c>
      <c r="AP23" s="437" t="s">
        <v>15</v>
      </c>
      <c r="AQ23" s="441" t="s">
        <v>12</v>
      </c>
      <c r="AR23" s="436"/>
      <c r="AS23" s="436"/>
      <c r="AT23" s="436"/>
      <c r="AU23" s="436"/>
      <c r="AV23" s="440"/>
    </row>
    <row r="24" spans="1:50" s="22" customFormat="1" ht="96.75" customHeight="1" x14ac:dyDescent="0.25">
      <c r="A24" s="438"/>
      <c r="B24" s="456"/>
      <c r="C24" s="438"/>
      <c r="D24" s="438"/>
      <c r="E24" s="444"/>
      <c r="F24" s="446"/>
      <c r="G24" s="446"/>
      <c r="H24" s="446"/>
      <c r="I24" s="448"/>
      <c r="J24" s="448"/>
      <c r="K24" s="448"/>
      <c r="L24" s="446"/>
      <c r="M24" s="438"/>
      <c r="N24" s="438"/>
      <c r="O24" s="438"/>
      <c r="P24" s="436"/>
      <c r="Q24" s="436"/>
      <c r="R24" s="436"/>
      <c r="S24" s="450"/>
      <c r="T24" s="450"/>
      <c r="U24" s="451"/>
      <c r="V24" s="451"/>
      <c r="W24" s="436"/>
      <c r="X24" s="436"/>
      <c r="Y24" s="436"/>
      <c r="Z24" s="436"/>
      <c r="AA24" s="436"/>
      <c r="AB24" s="436"/>
      <c r="AC24" s="436"/>
      <c r="AD24" s="436"/>
      <c r="AE24" s="436"/>
      <c r="AF24" s="221" t="s">
        <v>14</v>
      </c>
      <c r="AG24" s="221" t="s">
        <v>13</v>
      </c>
      <c r="AH24" s="128" t="s">
        <v>3</v>
      </c>
      <c r="AI24" s="128" t="s">
        <v>12</v>
      </c>
      <c r="AJ24" s="438"/>
      <c r="AK24" s="438"/>
      <c r="AL24" s="438"/>
      <c r="AM24" s="438"/>
      <c r="AN24" s="438"/>
      <c r="AO24" s="438"/>
      <c r="AP24" s="438"/>
      <c r="AQ24" s="442"/>
      <c r="AR24" s="436"/>
      <c r="AS24" s="436"/>
      <c r="AT24" s="436"/>
      <c r="AU24" s="436"/>
      <c r="AV24" s="440"/>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ht="75" x14ac:dyDescent="0.25">
      <c r="A26" s="471" t="s">
        <v>408</v>
      </c>
      <c r="B26" s="472" t="s">
        <v>659</v>
      </c>
      <c r="C26" s="472" t="s">
        <v>409</v>
      </c>
      <c r="D26" s="473" t="s">
        <v>410</v>
      </c>
      <c r="E26" s="474" t="s">
        <v>244</v>
      </c>
      <c r="F26" s="474" t="s">
        <v>244</v>
      </c>
      <c r="G26" s="474" t="s">
        <v>244</v>
      </c>
      <c r="H26" s="474" t="s">
        <v>244</v>
      </c>
      <c r="I26" s="474" t="s">
        <v>244</v>
      </c>
      <c r="J26" s="474" t="s">
        <v>244</v>
      </c>
      <c r="K26" s="474" t="s">
        <v>244</v>
      </c>
      <c r="L26" s="474" t="s">
        <v>244</v>
      </c>
      <c r="M26" s="473" t="s">
        <v>411</v>
      </c>
      <c r="N26" s="472" t="s">
        <v>412</v>
      </c>
      <c r="O26" s="472" t="s">
        <v>659</v>
      </c>
      <c r="P26" s="475">
        <v>892</v>
      </c>
      <c r="Q26" s="472" t="s">
        <v>414</v>
      </c>
      <c r="R26" s="475">
        <v>624</v>
      </c>
      <c r="S26" s="473" t="s">
        <v>415</v>
      </c>
      <c r="T26" s="473" t="s">
        <v>415</v>
      </c>
      <c r="U26" s="474">
        <v>2</v>
      </c>
      <c r="V26" s="474">
        <v>2</v>
      </c>
      <c r="W26" s="476" t="s">
        <v>416</v>
      </c>
      <c r="X26" s="475">
        <v>329</v>
      </c>
      <c r="Y26" s="473"/>
      <c r="Z26" s="475">
        <v>0</v>
      </c>
      <c r="AA26" s="477"/>
      <c r="AB26" s="478">
        <v>329</v>
      </c>
      <c r="AC26" s="476" t="s">
        <v>416</v>
      </c>
      <c r="AD26" s="478">
        <f>AB26*1.18</f>
        <v>388.21999999999997</v>
      </c>
      <c r="AE26" s="478">
        <f>AD26</f>
        <v>388.21999999999997</v>
      </c>
      <c r="AF26" s="479" t="s">
        <v>417</v>
      </c>
      <c r="AG26" s="476" t="s">
        <v>418</v>
      </c>
      <c r="AH26" s="476" t="s">
        <v>419</v>
      </c>
      <c r="AI26" s="476" t="s">
        <v>419</v>
      </c>
      <c r="AJ26" s="476" t="s">
        <v>420</v>
      </c>
      <c r="AK26" s="476" t="s">
        <v>421</v>
      </c>
      <c r="AL26" s="473"/>
      <c r="AM26" s="473"/>
      <c r="AN26" s="480"/>
      <c r="AO26" s="473"/>
      <c r="AP26" s="480">
        <v>43262</v>
      </c>
      <c r="AQ26" s="480">
        <v>43264</v>
      </c>
      <c r="AR26" s="480">
        <v>43262</v>
      </c>
      <c r="AS26" s="480">
        <v>43264</v>
      </c>
      <c r="AT26" s="480">
        <v>43434</v>
      </c>
      <c r="AU26" s="481"/>
      <c r="AV26" s="472" t="s">
        <v>604</v>
      </c>
      <c r="AW26" s="19">
        <v>0.38800000000000001</v>
      </c>
      <c r="AX26" s="19">
        <v>0.39400000000000002</v>
      </c>
    </row>
    <row r="27" spans="1:50" x14ac:dyDescent="0.25">
      <c r="A27" s="347"/>
      <c r="B27" s="347"/>
      <c r="C27" s="347"/>
      <c r="D27" s="347"/>
      <c r="E27" s="347"/>
      <c r="F27" s="347"/>
      <c r="G27" s="347"/>
      <c r="H27" s="347"/>
      <c r="I27" s="347"/>
      <c r="J27" s="347"/>
      <c r="K27" s="347"/>
      <c r="L27" s="347"/>
      <c r="M27" s="347"/>
      <c r="N27" s="347"/>
      <c r="O27" s="347"/>
      <c r="P27" s="347"/>
      <c r="Q27" s="347"/>
      <c r="R27" s="347"/>
      <c r="S27" s="347"/>
      <c r="T27" s="347"/>
      <c r="U27" s="347"/>
      <c r="V27" s="347"/>
      <c r="W27" s="476" t="s">
        <v>422</v>
      </c>
      <c r="X27" s="475">
        <v>622</v>
      </c>
      <c r="Y27" s="347"/>
      <c r="Z27" s="347"/>
      <c r="AA27" s="347"/>
      <c r="AB27" s="478"/>
      <c r="AC27" s="347"/>
      <c r="AD27" s="347"/>
      <c r="AE27" s="347"/>
      <c r="AF27" s="347"/>
      <c r="AG27" s="347"/>
      <c r="AH27" s="347"/>
      <c r="AI27" s="347"/>
      <c r="AJ27" s="347"/>
      <c r="AK27" s="347"/>
      <c r="AL27" s="347"/>
      <c r="AM27" s="347"/>
      <c r="AN27" s="347"/>
      <c r="AO27" s="347"/>
      <c r="AP27" s="347"/>
      <c r="AQ27" s="347"/>
      <c r="AR27" s="347"/>
      <c r="AS27" s="347"/>
      <c r="AT27" s="347"/>
      <c r="AU27" s="347"/>
      <c r="AV27" s="347"/>
    </row>
    <row r="28" spans="1:50" ht="45" x14ac:dyDescent="0.25">
      <c r="A28" s="482" t="s">
        <v>582</v>
      </c>
      <c r="B28" s="483" t="s">
        <v>660</v>
      </c>
      <c r="C28" s="483" t="s">
        <v>583</v>
      </c>
      <c r="D28" s="482" t="s">
        <v>584</v>
      </c>
      <c r="E28" s="474" t="s">
        <v>244</v>
      </c>
      <c r="F28" s="474" t="s">
        <v>244</v>
      </c>
      <c r="G28" s="474" t="s">
        <v>244</v>
      </c>
      <c r="H28" s="474" t="s">
        <v>244</v>
      </c>
      <c r="I28" s="474" t="s">
        <v>244</v>
      </c>
      <c r="J28" s="474" t="s">
        <v>244</v>
      </c>
      <c r="K28" s="474" t="s">
        <v>244</v>
      </c>
      <c r="L28" s="474" t="s">
        <v>244</v>
      </c>
      <c r="M28" s="484" t="s">
        <v>585</v>
      </c>
      <c r="N28" s="485" t="s">
        <v>586</v>
      </c>
      <c r="O28" s="483" t="s">
        <v>660</v>
      </c>
      <c r="P28" s="486">
        <v>11864</v>
      </c>
      <c r="Q28" s="483" t="s">
        <v>587</v>
      </c>
      <c r="R28" s="486">
        <v>11864</v>
      </c>
      <c r="S28" s="483" t="s">
        <v>588</v>
      </c>
      <c r="T28" s="483" t="s">
        <v>589</v>
      </c>
      <c r="U28" s="483">
        <v>4</v>
      </c>
      <c r="V28" s="483">
        <v>4</v>
      </c>
      <c r="W28" s="483" t="s">
        <v>590</v>
      </c>
      <c r="X28" s="486">
        <v>11804</v>
      </c>
      <c r="Y28" s="487"/>
      <c r="Z28" s="484">
        <v>1</v>
      </c>
      <c r="AA28" s="486">
        <v>11745</v>
      </c>
      <c r="AB28" s="486">
        <v>11745</v>
      </c>
      <c r="AC28" s="483" t="s">
        <v>590</v>
      </c>
      <c r="AD28" s="486">
        <v>14094</v>
      </c>
      <c r="AE28" s="486">
        <v>14094</v>
      </c>
      <c r="AF28" s="482" t="s">
        <v>591</v>
      </c>
      <c r="AG28" s="483" t="s">
        <v>592</v>
      </c>
      <c r="AH28" s="483" t="s">
        <v>593</v>
      </c>
      <c r="AI28" s="483" t="s">
        <v>593</v>
      </c>
      <c r="AJ28" s="483" t="s">
        <v>594</v>
      </c>
      <c r="AK28" s="483" t="s">
        <v>595</v>
      </c>
      <c r="AL28" s="483" t="s">
        <v>596</v>
      </c>
      <c r="AM28" s="483" t="s">
        <v>597</v>
      </c>
      <c r="AN28" s="483" t="s">
        <v>595</v>
      </c>
      <c r="AO28" s="482" t="s">
        <v>598</v>
      </c>
      <c r="AP28" s="483" t="s">
        <v>599</v>
      </c>
      <c r="AQ28" s="483" t="s">
        <v>600</v>
      </c>
      <c r="AR28" s="483" t="s">
        <v>599</v>
      </c>
      <c r="AS28" s="483" t="s">
        <v>600</v>
      </c>
      <c r="AT28" s="483" t="s">
        <v>601</v>
      </c>
      <c r="AU28" s="487" t="s">
        <v>244</v>
      </c>
      <c r="AV28" s="472" t="s">
        <v>644</v>
      </c>
      <c r="AW28" s="19">
        <v>14.093999999999999</v>
      </c>
      <c r="AX28" s="19">
        <v>14.093999999999999</v>
      </c>
    </row>
    <row r="29" spans="1:50" x14ac:dyDescent="0.25">
      <c r="A29" s="488"/>
      <c r="B29" s="488"/>
      <c r="C29" s="488"/>
      <c r="D29" s="488"/>
      <c r="E29" s="488"/>
      <c r="F29" s="488"/>
      <c r="G29" s="488"/>
      <c r="H29" s="488"/>
      <c r="I29" s="488"/>
      <c r="J29" s="488"/>
      <c r="K29" s="488"/>
      <c r="L29" s="488"/>
      <c r="M29" s="488"/>
      <c r="N29" s="488"/>
      <c r="O29" s="488"/>
      <c r="P29" s="488"/>
      <c r="Q29" s="488"/>
      <c r="R29" s="488"/>
      <c r="S29" s="488"/>
      <c r="T29" s="488"/>
      <c r="U29" s="488"/>
      <c r="V29" s="488"/>
      <c r="W29" s="483" t="s">
        <v>602</v>
      </c>
      <c r="X29" s="486">
        <v>0</v>
      </c>
      <c r="Y29" s="483" t="s">
        <v>602</v>
      </c>
      <c r="Z29" s="488"/>
      <c r="AA29" s="488"/>
      <c r="AB29" s="488"/>
      <c r="AC29" s="488"/>
      <c r="AD29" s="488"/>
      <c r="AE29" s="488"/>
      <c r="AF29" s="488"/>
      <c r="AG29" s="488"/>
      <c r="AH29" s="488"/>
      <c r="AI29" s="488"/>
      <c r="AJ29" s="488"/>
      <c r="AK29" s="488"/>
      <c r="AL29" s="488"/>
      <c r="AM29" s="488"/>
      <c r="AN29" s="488"/>
      <c r="AO29" s="488"/>
      <c r="AP29" s="488"/>
      <c r="AQ29" s="488"/>
      <c r="AR29" s="488"/>
      <c r="AS29" s="488"/>
      <c r="AT29" s="488"/>
      <c r="AU29" s="488"/>
      <c r="AV29" s="488"/>
    </row>
    <row r="30" spans="1:50" ht="30" x14ac:dyDescent="0.25">
      <c r="A30" s="489"/>
      <c r="B30" s="489"/>
      <c r="C30" s="489"/>
      <c r="D30" s="489"/>
      <c r="E30" s="489"/>
      <c r="F30" s="489"/>
      <c r="G30" s="489"/>
      <c r="H30" s="489"/>
      <c r="I30" s="489"/>
      <c r="J30" s="489"/>
      <c r="K30" s="489"/>
      <c r="L30" s="489"/>
      <c r="M30" s="489"/>
      <c r="N30" s="489"/>
      <c r="O30" s="489"/>
      <c r="P30" s="489"/>
      <c r="Q30" s="489"/>
      <c r="R30" s="489"/>
      <c r="S30" s="489"/>
      <c r="T30" s="489"/>
      <c r="U30" s="489"/>
      <c r="V30" s="489"/>
      <c r="W30" s="483" t="s">
        <v>603</v>
      </c>
      <c r="X30" s="486">
        <v>0</v>
      </c>
      <c r="Y30" s="483" t="s">
        <v>603</v>
      </c>
      <c r="Z30" s="489"/>
      <c r="AA30" s="489"/>
      <c r="AB30" s="489"/>
      <c r="AC30" s="489"/>
      <c r="AD30" s="489"/>
      <c r="AE30" s="489"/>
      <c r="AF30" s="489"/>
      <c r="AG30" s="489"/>
      <c r="AH30" s="489"/>
      <c r="AI30" s="489"/>
      <c r="AJ30" s="489"/>
      <c r="AK30" s="489"/>
      <c r="AL30" s="489"/>
      <c r="AM30" s="489"/>
      <c r="AN30" s="489"/>
      <c r="AO30" s="489"/>
      <c r="AP30" s="489"/>
      <c r="AQ30" s="489"/>
      <c r="AR30" s="489"/>
      <c r="AS30" s="489"/>
      <c r="AT30" s="489"/>
      <c r="AU30" s="489"/>
      <c r="AV30" s="489"/>
    </row>
    <row r="31" spans="1:50" x14ac:dyDescent="0.25">
      <c r="A31" s="489"/>
      <c r="B31" s="489"/>
      <c r="C31" s="489"/>
      <c r="D31" s="489"/>
      <c r="E31" s="489"/>
      <c r="F31" s="489"/>
      <c r="G31" s="489"/>
      <c r="H31" s="489"/>
      <c r="I31" s="489"/>
      <c r="J31" s="489"/>
      <c r="K31" s="489"/>
      <c r="L31" s="489"/>
      <c r="M31" s="489"/>
      <c r="N31" s="489"/>
      <c r="O31" s="489"/>
      <c r="P31" s="489"/>
      <c r="Q31" s="489"/>
      <c r="R31" s="489"/>
      <c r="S31" s="489"/>
      <c r="T31" s="489"/>
      <c r="U31" s="489"/>
      <c r="V31" s="489"/>
      <c r="W31" s="483">
        <v>416182</v>
      </c>
      <c r="X31" s="486">
        <v>0</v>
      </c>
      <c r="Y31" s="483">
        <v>416182</v>
      </c>
      <c r="Z31" s="489"/>
      <c r="AA31" s="489"/>
      <c r="AB31" s="489"/>
      <c r="AC31" s="489"/>
      <c r="AD31" s="489"/>
      <c r="AE31" s="489"/>
      <c r="AF31" s="489"/>
      <c r="AG31" s="489"/>
      <c r="AH31" s="489"/>
      <c r="AI31" s="489"/>
      <c r="AJ31" s="489"/>
      <c r="AK31" s="489"/>
      <c r="AL31" s="489"/>
      <c r="AM31" s="489"/>
      <c r="AN31" s="489"/>
      <c r="AO31" s="489"/>
      <c r="AP31" s="489"/>
      <c r="AQ31" s="489"/>
      <c r="AR31" s="489"/>
      <c r="AS31" s="489"/>
      <c r="AT31" s="489"/>
      <c r="AU31" s="489"/>
      <c r="AV31" s="489"/>
    </row>
    <row r="32" spans="1:50" ht="75" x14ac:dyDescent="0.25">
      <c r="A32" s="490">
        <v>1</v>
      </c>
      <c r="B32" s="483" t="s">
        <v>660</v>
      </c>
      <c r="C32" s="472" t="s">
        <v>409</v>
      </c>
      <c r="D32" s="491" t="s">
        <v>634</v>
      </c>
      <c r="E32" s="474" t="s">
        <v>244</v>
      </c>
      <c r="F32" s="474" t="s">
        <v>244</v>
      </c>
      <c r="G32" s="474" t="s">
        <v>244</v>
      </c>
      <c r="H32" s="474" t="s">
        <v>244</v>
      </c>
      <c r="I32" s="474" t="s">
        <v>244</v>
      </c>
      <c r="J32" s="474" t="s">
        <v>244</v>
      </c>
      <c r="K32" s="474" t="s">
        <v>244</v>
      </c>
      <c r="L32" s="474" t="s">
        <v>244</v>
      </c>
      <c r="M32" s="492" t="s">
        <v>635</v>
      </c>
      <c r="N32" s="348" t="s">
        <v>648</v>
      </c>
      <c r="O32" s="483" t="s">
        <v>660</v>
      </c>
      <c r="P32" s="493">
        <v>150</v>
      </c>
      <c r="Q32" s="494" t="s">
        <v>636</v>
      </c>
      <c r="R32" s="493">
        <v>150</v>
      </c>
      <c r="S32" s="494" t="s">
        <v>637</v>
      </c>
      <c r="T32" s="494" t="s">
        <v>638</v>
      </c>
      <c r="U32" s="495">
        <v>3</v>
      </c>
      <c r="V32" s="495">
        <v>3</v>
      </c>
      <c r="W32" s="494" t="s">
        <v>639</v>
      </c>
      <c r="X32" s="486">
        <v>141</v>
      </c>
      <c r="Y32" s="347"/>
      <c r="Z32" s="347"/>
      <c r="AA32" s="347"/>
      <c r="AB32" s="486">
        <v>141</v>
      </c>
      <c r="AC32" s="483" t="s">
        <v>639</v>
      </c>
      <c r="AD32" s="486">
        <v>170</v>
      </c>
      <c r="AE32" s="486">
        <v>170</v>
      </c>
      <c r="AF32" s="347"/>
      <c r="AG32" s="347"/>
      <c r="AH32" s="347"/>
      <c r="AI32" s="347"/>
      <c r="AJ32" s="347"/>
      <c r="AK32" s="347"/>
      <c r="AL32" s="347"/>
      <c r="AM32" s="347"/>
      <c r="AN32" s="347"/>
      <c r="AO32" s="347"/>
      <c r="AP32" s="347"/>
      <c r="AQ32" s="496">
        <v>44293</v>
      </c>
      <c r="AR32" s="347"/>
      <c r="AS32" s="496">
        <v>44293</v>
      </c>
      <c r="AT32" s="496">
        <v>44316</v>
      </c>
      <c r="AU32" s="347"/>
      <c r="AV32" s="347"/>
      <c r="AW32" s="349">
        <v>0.17</v>
      </c>
      <c r="AX32" s="349">
        <v>0.17</v>
      </c>
    </row>
    <row r="33" spans="1:50" x14ac:dyDescent="0.25">
      <c r="A33" s="347"/>
      <c r="B33" s="487"/>
      <c r="C33" s="347"/>
      <c r="D33" s="347"/>
      <c r="E33" s="347"/>
      <c r="F33" s="347"/>
      <c r="G33" s="347"/>
      <c r="H33" s="347"/>
      <c r="I33" s="347"/>
      <c r="J33" s="347"/>
      <c r="K33" s="347"/>
      <c r="L33" s="347"/>
      <c r="M33" s="347"/>
      <c r="N33" s="347"/>
      <c r="O33" s="472"/>
      <c r="P33" s="347"/>
      <c r="Q33" s="347"/>
      <c r="R33" s="347"/>
      <c r="S33" s="347"/>
      <c r="T33" s="347"/>
      <c r="U33" s="497"/>
      <c r="V33" s="497"/>
      <c r="W33" s="483" t="s">
        <v>640</v>
      </c>
      <c r="X33" s="486">
        <v>0</v>
      </c>
      <c r="Y33" s="483" t="s">
        <v>640</v>
      </c>
      <c r="Z33" s="347"/>
      <c r="AA33" s="347"/>
      <c r="AB33" s="347"/>
      <c r="AC33" s="347"/>
      <c r="AD33" s="347"/>
      <c r="AE33" s="347"/>
      <c r="AF33" s="347"/>
      <c r="AG33" s="347"/>
      <c r="AH33" s="347"/>
      <c r="AI33" s="347"/>
      <c r="AJ33" s="347"/>
      <c r="AK33" s="347"/>
      <c r="AL33" s="347"/>
      <c r="AM33" s="347"/>
      <c r="AN33" s="347"/>
      <c r="AO33" s="347"/>
      <c r="AP33" s="347"/>
      <c r="AQ33" s="347"/>
      <c r="AR33" s="347"/>
      <c r="AS33" s="347"/>
      <c r="AT33" s="347"/>
      <c r="AU33" s="347"/>
      <c r="AV33" s="347"/>
      <c r="AW33" s="349"/>
      <c r="AX33" s="349"/>
    </row>
    <row r="34" spans="1:50" ht="30" x14ac:dyDescent="0.25">
      <c r="A34" s="347"/>
      <c r="B34" s="347"/>
      <c r="C34" s="347"/>
      <c r="D34" s="347"/>
      <c r="E34" s="347"/>
      <c r="F34" s="347"/>
      <c r="G34" s="347"/>
      <c r="H34" s="347"/>
      <c r="I34" s="347"/>
      <c r="J34" s="347"/>
      <c r="K34" s="347"/>
      <c r="L34" s="347"/>
      <c r="M34" s="347"/>
      <c r="N34" s="347"/>
      <c r="O34" s="347"/>
      <c r="P34" s="347"/>
      <c r="Q34" s="347"/>
      <c r="R34" s="347"/>
      <c r="S34" s="347"/>
      <c r="T34" s="347"/>
      <c r="U34" s="347"/>
      <c r="V34" s="347"/>
      <c r="W34" s="483" t="s">
        <v>641</v>
      </c>
      <c r="X34" s="486">
        <v>0</v>
      </c>
      <c r="Y34" s="483" t="s">
        <v>641</v>
      </c>
      <c r="Z34" s="347"/>
      <c r="AA34" s="347"/>
      <c r="AB34" s="347"/>
      <c r="AC34" s="347"/>
      <c r="AD34" s="347"/>
      <c r="AE34" s="347"/>
      <c r="AF34" s="347"/>
      <c r="AG34" s="347"/>
      <c r="AH34" s="347"/>
      <c r="AI34" s="347"/>
      <c r="AJ34" s="347"/>
      <c r="AK34" s="347"/>
      <c r="AL34" s="347"/>
      <c r="AM34" s="347"/>
      <c r="AN34" s="347"/>
      <c r="AO34" s="347"/>
      <c r="AP34" s="347"/>
      <c r="AQ34" s="347"/>
      <c r="AR34" s="347"/>
      <c r="AS34" s="347"/>
      <c r="AT34" s="347"/>
      <c r="AU34" s="347"/>
      <c r="AV34" s="347"/>
      <c r="AW34" s="349"/>
      <c r="AX34" s="349"/>
    </row>
    <row r="35" spans="1:50" ht="75" x14ac:dyDescent="0.25">
      <c r="A35" s="490">
        <v>2</v>
      </c>
      <c r="B35" s="483" t="s">
        <v>660</v>
      </c>
      <c r="C35" s="472" t="s">
        <v>409</v>
      </c>
      <c r="D35" s="491" t="s">
        <v>634</v>
      </c>
      <c r="E35" s="474" t="s">
        <v>244</v>
      </c>
      <c r="F35" s="474" t="s">
        <v>244</v>
      </c>
      <c r="G35" s="474" t="s">
        <v>244</v>
      </c>
      <c r="H35" s="474" t="s">
        <v>244</v>
      </c>
      <c r="I35" s="474" t="s">
        <v>244</v>
      </c>
      <c r="J35" s="474" t="s">
        <v>244</v>
      </c>
      <c r="K35" s="474" t="s">
        <v>244</v>
      </c>
      <c r="L35" s="474" t="s">
        <v>244</v>
      </c>
      <c r="M35" s="484" t="s">
        <v>635</v>
      </c>
      <c r="N35" s="350" t="s">
        <v>642</v>
      </c>
      <c r="O35" s="483" t="s">
        <v>660</v>
      </c>
      <c r="P35" s="486">
        <v>129</v>
      </c>
      <c r="Q35" s="483" t="s">
        <v>636</v>
      </c>
      <c r="R35" s="486">
        <v>129</v>
      </c>
      <c r="S35" s="483" t="s">
        <v>637</v>
      </c>
      <c r="T35" s="483" t="s">
        <v>638</v>
      </c>
      <c r="U35" s="497">
        <v>1</v>
      </c>
      <c r="V35" s="497">
        <v>1</v>
      </c>
      <c r="W35" s="483" t="s">
        <v>639</v>
      </c>
      <c r="X35" s="486">
        <v>126</v>
      </c>
      <c r="Y35" s="347"/>
      <c r="Z35" s="347"/>
      <c r="AA35" s="347"/>
      <c r="AB35" s="486">
        <v>126</v>
      </c>
      <c r="AC35" s="483" t="s">
        <v>639</v>
      </c>
      <c r="AD35" s="486">
        <v>152</v>
      </c>
      <c r="AE35" s="486">
        <v>152</v>
      </c>
      <c r="AF35" s="347"/>
      <c r="AG35" s="347"/>
      <c r="AH35" s="347"/>
      <c r="AI35" s="347"/>
      <c r="AJ35" s="347"/>
      <c r="AK35" s="347"/>
      <c r="AL35" s="347"/>
      <c r="AM35" s="347"/>
      <c r="AN35" s="347"/>
      <c r="AO35" s="347"/>
      <c r="AP35" s="347"/>
      <c r="AQ35" s="496">
        <v>44293</v>
      </c>
      <c r="AR35" s="347"/>
      <c r="AS35" s="496">
        <v>44293</v>
      </c>
      <c r="AT35" s="496">
        <v>44316</v>
      </c>
      <c r="AU35" s="347"/>
      <c r="AV35" s="347"/>
      <c r="AW35" s="349">
        <v>0.152</v>
      </c>
      <c r="AX35" s="349">
        <v>0.152</v>
      </c>
    </row>
    <row r="36" spans="1:50" ht="45" x14ac:dyDescent="0.25">
      <c r="A36" s="490">
        <v>3</v>
      </c>
      <c r="B36" s="483" t="s">
        <v>660</v>
      </c>
      <c r="C36" s="483" t="s">
        <v>583</v>
      </c>
      <c r="D36" s="491" t="s">
        <v>634</v>
      </c>
      <c r="E36" s="474" t="s">
        <v>244</v>
      </c>
      <c r="F36" s="474" t="s">
        <v>244</v>
      </c>
      <c r="G36" s="474" t="s">
        <v>244</v>
      </c>
      <c r="H36" s="474" t="s">
        <v>244</v>
      </c>
      <c r="I36" s="474" t="s">
        <v>244</v>
      </c>
      <c r="J36" s="474" t="s">
        <v>244</v>
      </c>
      <c r="K36" s="474" t="s">
        <v>244</v>
      </c>
      <c r="L36" s="474" t="s">
        <v>244</v>
      </c>
      <c r="M36" s="484" t="s">
        <v>635</v>
      </c>
      <c r="N36" s="485" t="s">
        <v>643</v>
      </c>
      <c r="O36" s="483" t="s">
        <v>660</v>
      </c>
      <c r="P36" s="486">
        <v>310</v>
      </c>
      <c r="Q36" s="483" t="s">
        <v>636</v>
      </c>
      <c r="R36" s="486">
        <v>310</v>
      </c>
      <c r="S36" s="483" t="s">
        <v>637</v>
      </c>
      <c r="T36" s="483" t="s">
        <v>638</v>
      </c>
      <c r="U36" s="497">
        <v>1</v>
      </c>
      <c r="V36" s="497">
        <v>1</v>
      </c>
      <c r="W36" s="483" t="s">
        <v>602</v>
      </c>
      <c r="X36" s="486">
        <v>310</v>
      </c>
      <c r="Y36" s="347"/>
      <c r="Z36" s="347"/>
      <c r="AA36" s="347"/>
      <c r="AB36" s="498">
        <v>310</v>
      </c>
      <c r="AC36" s="483" t="s">
        <v>602</v>
      </c>
      <c r="AD36" s="486">
        <v>372</v>
      </c>
      <c r="AE36" s="486">
        <v>372</v>
      </c>
      <c r="AF36" s="347"/>
      <c r="AG36" s="347"/>
      <c r="AH36" s="347"/>
      <c r="AI36" s="347"/>
      <c r="AJ36" s="347"/>
      <c r="AK36" s="347"/>
      <c r="AL36" s="347"/>
      <c r="AM36" s="347"/>
      <c r="AN36" s="347"/>
      <c r="AO36" s="347"/>
      <c r="AP36" s="347"/>
      <c r="AQ36" s="496">
        <v>44286</v>
      </c>
      <c r="AR36" s="496"/>
      <c r="AS36" s="496">
        <v>44287</v>
      </c>
      <c r="AT36" s="496">
        <v>44301</v>
      </c>
      <c r="AU36" s="347"/>
      <c r="AV36" s="347"/>
      <c r="AW36" s="19">
        <v>0.372</v>
      </c>
      <c r="AX36" s="19">
        <v>0.372</v>
      </c>
    </row>
    <row r="37" spans="1:50" ht="45" x14ac:dyDescent="0.25">
      <c r="A37" s="490">
        <v>4</v>
      </c>
      <c r="B37" s="483" t="s">
        <v>660</v>
      </c>
      <c r="C37" s="483" t="s">
        <v>583</v>
      </c>
      <c r="D37" s="491" t="s">
        <v>634</v>
      </c>
      <c r="E37" s="474" t="s">
        <v>244</v>
      </c>
      <c r="F37" s="474" t="s">
        <v>244</v>
      </c>
      <c r="G37" s="474" t="s">
        <v>244</v>
      </c>
      <c r="H37" s="474" t="s">
        <v>244</v>
      </c>
      <c r="I37" s="474" t="s">
        <v>244</v>
      </c>
      <c r="J37" s="474" t="s">
        <v>244</v>
      </c>
      <c r="K37" s="474" t="s">
        <v>244</v>
      </c>
      <c r="L37" s="474" t="s">
        <v>244</v>
      </c>
      <c r="M37" s="484" t="s">
        <v>635</v>
      </c>
      <c r="N37" s="485" t="s">
        <v>643</v>
      </c>
      <c r="O37" s="483" t="s">
        <v>660</v>
      </c>
      <c r="P37" s="486">
        <v>299</v>
      </c>
      <c r="Q37" s="483" t="s">
        <v>636</v>
      </c>
      <c r="R37" s="486">
        <v>299</v>
      </c>
      <c r="S37" s="483" t="s">
        <v>637</v>
      </c>
      <c r="T37" s="483" t="s">
        <v>638</v>
      </c>
      <c r="U37" s="497">
        <v>1</v>
      </c>
      <c r="V37" s="497">
        <v>1</v>
      </c>
      <c r="W37" s="483" t="s">
        <v>602</v>
      </c>
      <c r="X37" s="486">
        <v>299</v>
      </c>
      <c r="Y37" s="347"/>
      <c r="Z37" s="347"/>
      <c r="AA37" s="347"/>
      <c r="AB37" s="498">
        <v>299</v>
      </c>
      <c r="AC37" s="483" t="s">
        <v>602</v>
      </c>
      <c r="AD37" s="498">
        <v>359</v>
      </c>
      <c r="AE37" s="498">
        <v>359</v>
      </c>
      <c r="AF37" s="347"/>
      <c r="AG37" s="347"/>
      <c r="AH37" s="347"/>
      <c r="AI37" s="347"/>
      <c r="AJ37" s="347"/>
      <c r="AK37" s="347"/>
      <c r="AL37" s="347"/>
      <c r="AM37" s="347"/>
      <c r="AN37" s="347"/>
      <c r="AO37" s="347"/>
      <c r="AP37" s="347"/>
      <c r="AQ37" s="496">
        <v>44286</v>
      </c>
      <c r="AR37" s="496"/>
      <c r="AS37" s="496">
        <v>44287</v>
      </c>
      <c r="AT37" s="496">
        <v>44301</v>
      </c>
      <c r="AU37" s="347"/>
      <c r="AV37" s="347"/>
      <c r="AW37" s="19">
        <v>0.35899999999999999</v>
      </c>
      <c r="AX37" s="19">
        <v>0.35899999999999999</v>
      </c>
    </row>
    <row r="38" spans="1:50" ht="75" x14ac:dyDescent="0.25">
      <c r="A38" s="490">
        <v>3</v>
      </c>
      <c r="B38" s="483" t="s">
        <v>660</v>
      </c>
      <c r="C38" s="472" t="s">
        <v>409</v>
      </c>
      <c r="D38" s="491" t="s">
        <v>634</v>
      </c>
      <c r="E38" s="474" t="s">
        <v>244</v>
      </c>
      <c r="F38" s="474" t="s">
        <v>244</v>
      </c>
      <c r="G38" s="474" t="s">
        <v>244</v>
      </c>
      <c r="H38" s="474" t="s">
        <v>244</v>
      </c>
      <c r="I38" s="474" t="s">
        <v>244</v>
      </c>
      <c r="J38" s="474" t="s">
        <v>244</v>
      </c>
      <c r="K38" s="474" t="s">
        <v>244</v>
      </c>
      <c r="L38" s="474" t="s">
        <v>244</v>
      </c>
      <c r="M38" s="484" t="s">
        <v>411</v>
      </c>
      <c r="N38" s="485" t="s">
        <v>645</v>
      </c>
      <c r="O38" s="472" t="s">
        <v>413</v>
      </c>
      <c r="P38" s="486">
        <v>399</v>
      </c>
      <c r="Q38" s="483" t="s">
        <v>636</v>
      </c>
      <c r="R38" s="486">
        <v>399</v>
      </c>
      <c r="S38" s="483" t="s">
        <v>637</v>
      </c>
      <c r="T38" s="483" t="s">
        <v>638</v>
      </c>
      <c r="U38" s="497">
        <v>1</v>
      </c>
      <c r="V38" s="497">
        <v>1</v>
      </c>
      <c r="W38" s="483" t="s">
        <v>602</v>
      </c>
      <c r="X38" s="486">
        <v>391</v>
      </c>
      <c r="Y38" s="347"/>
      <c r="Z38" s="347"/>
      <c r="AA38" s="347"/>
      <c r="AB38" s="486">
        <v>391</v>
      </c>
      <c r="AC38" s="483" t="s">
        <v>602</v>
      </c>
      <c r="AD38" s="486">
        <v>469</v>
      </c>
      <c r="AE38" s="486">
        <v>469</v>
      </c>
      <c r="AF38" s="482" t="s">
        <v>646</v>
      </c>
      <c r="AG38" s="482" t="s">
        <v>592</v>
      </c>
      <c r="AH38" s="480"/>
      <c r="AI38" s="480">
        <v>44434</v>
      </c>
      <c r="AJ38" s="347"/>
      <c r="AK38" s="480">
        <v>44461</v>
      </c>
      <c r="AL38" s="347"/>
      <c r="AM38" s="347"/>
      <c r="AN38" s="347"/>
      <c r="AO38" s="347"/>
      <c r="AP38" s="347"/>
      <c r="AQ38" s="496">
        <v>44470</v>
      </c>
      <c r="AR38" s="496"/>
      <c r="AS38" s="496">
        <v>44470</v>
      </c>
      <c r="AT38" s="496">
        <v>44517</v>
      </c>
      <c r="AU38" s="347"/>
      <c r="AV38" s="490" t="s">
        <v>647</v>
      </c>
      <c r="AW38" s="19">
        <v>0.372</v>
      </c>
      <c r="AX38" s="19">
        <v>0.372</v>
      </c>
    </row>
    <row r="39" spans="1:50" ht="75" x14ac:dyDescent="0.25">
      <c r="A39" s="499">
        <v>1</v>
      </c>
      <c r="B39" s="483" t="s">
        <v>660</v>
      </c>
      <c r="C39" s="500" t="s">
        <v>649</v>
      </c>
      <c r="D39" s="491" t="s">
        <v>634</v>
      </c>
      <c r="E39" s="474" t="s">
        <v>244</v>
      </c>
      <c r="F39" s="499" t="s">
        <v>244</v>
      </c>
      <c r="G39" s="499" t="s">
        <v>244</v>
      </c>
      <c r="H39" s="499" t="s">
        <v>244</v>
      </c>
      <c r="I39" s="499" t="s">
        <v>244</v>
      </c>
      <c r="J39" s="499" t="s">
        <v>244</v>
      </c>
      <c r="K39" s="499" t="s">
        <v>244</v>
      </c>
      <c r="L39" s="499" t="s">
        <v>244</v>
      </c>
      <c r="M39" s="484" t="s">
        <v>635</v>
      </c>
      <c r="N39" s="500" t="s">
        <v>661</v>
      </c>
      <c r="O39" s="483" t="s">
        <v>660</v>
      </c>
      <c r="P39" s="501" t="s">
        <v>650</v>
      </c>
      <c r="Q39" s="476" t="s">
        <v>664</v>
      </c>
      <c r="R39" s="501" t="s">
        <v>651</v>
      </c>
      <c r="S39" s="501" t="s">
        <v>652</v>
      </c>
      <c r="T39" s="501" t="s">
        <v>652</v>
      </c>
      <c r="U39" s="502">
        <v>3</v>
      </c>
      <c r="V39" s="502">
        <v>3</v>
      </c>
      <c r="W39" s="501" t="s">
        <v>653</v>
      </c>
      <c r="X39" s="502">
        <v>5784</v>
      </c>
      <c r="Y39" s="501" t="s">
        <v>654</v>
      </c>
      <c r="Z39" s="501" t="s">
        <v>655</v>
      </c>
      <c r="AA39" s="502" t="s">
        <v>244</v>
      </c>
      <c r="AB39" s="502">
        <v>5784</v>
      </c>
      <c r="AC39" s="501" t="s">
        <v>653</v>
      </c>
      <c r="AD39" s="503">
        <v>6941</v>
      </c>
      <c r="AE39" s="503">
        <v>6941</v>
      </c>
      <c r="AF39" s="501" t="s">
        <v>656</v>
      </c>
      <c r="AG39" s="501" t="s">
        <v>656</v>
      </c>
      <c r="AH39" s="501" t="s">
        <v>656</v>
      </c>
      <c r="AI39" s="501" t="s">
        <v>656</v>
      </c>
      <c r="AJ39" s="501" t="s">
        <v>656</v>
      </c>
      <c r="AK39" s="501" t="s">
        <v>656</v>
      </c>
      <c r="AL39" s="501" t="s">
        <v>657</v>
      </c>
      <c r="AM39" s="501" t="s">
        <v>657</v>
      </c>
      <c r="AN39" s="501" t="s">
        <v>657</v>
      </c>
      <c r="AO39" s="501" t="s">
        <v>657</v>
      </c>
      <c r="AP39" s="501" t="s">
        <v>654</v>
      </c>
      <c r="AQ39" s="504">
        <v>44488</v>
      </c>
      <c r="AR39" s="501" t="s">
        <v>650</v>
      </c>
      <c r="AS39" s="504">
        <v>44488</v>
      </c>
      <c r="AT39" s="504">
        <v>44561</v>
      </c>
      <c r="AU39" s="505"/>
      <c r="AV39" s="500" t="s">
        <v>658</v>
      </c>
    </row>
    <row r="40" spans="1:50" x14ac:dyDescent="0.25">
      <c r="A40" s="351"/>
      <c r="B40" s="351"/>
      <c r="C40" s="351"/>
      <c r="D40" s="351"/>
      <c r="E40" s="351"/>
      <c r="F40" s="351"/>
      <c r="G40" s="351"/>
      <c r="H40" s="351"/>
      <c r="I40" s="351"/>
      <c r="J40" s="351"/>
      <c r="K40" s="351"/>
      <c r="L40" s="351"/>
      <c r="M40" s="351"/>
      <c r="N40" s="351"/>
      <c r="O40" s="351"/>
      <c r="P40" s="351"/>
      <c r="Q40" s="351"/>
      <c r="R40" s="351"/>
      <c r="S40" s="351"/>
      <c r="T40" s="351"/>
      <c r="U40" s="351"/>
      <c r="V40" s="351"/>
      <c r="W40" s="501" t="s">
        <v>662</v>
      </c>
      <c r="X40" s="502">
        <v>6363</v>
      </c>
      <c r="Y40" s="351"/>
      <c r="Z40" s="351"/>
      <c r="AA40" s="351"/>
      <c r="AB40" s="351"/>
      <c r="AC40" s="351"/>
      <c r="AD40" s="351"/>
      <c r="AE40" s="351"/>
      <c r="AF40" s="351"/>
      <c r="AG40" s="351"/>
      <c r="AH40" s="351"/>
      <c r="AI40" s="351"/>
      <c r="AJ40" s="351"/>
      <c r="AK40" s="351"/>
      <c r="AL40" s="351"/>
      <c r="AM40" s="351"/>
      <c r="AN40" s="351"/>
      <c r="AO40" s="351"/>
      <c r="AP40" s="351"/>
      <c r="AQ40" s="351"/>
      <c r="AR40" s="351"/>
      <c r="AS40" s="351"/>
      <c r="AT40" s="351"/>
      <c r="AU40" s="351"/>
      <c r="AV40" s="351"/>
    </row>
    <row r="41" spans="1:50" ht="30" x14ac:dyDescent="0.25">
      <c r="A41" s="351"/>
      <c r="B41" s="351"/>
      <c r="C41" s="351"/>
      <c r="D41" s="351"/>
      <c r="E41" s="351"/>
      <c r="F41" s="351"/>
      <c r="G41" s="351"/>
      <c r="H41" s="351"/>
      <c r="I41" s="351"/>
      <c r="J41" s="351"/>
      <c r="K41" s="351"/>
      <c r="L41" s="351"/>
      <c r="M41" s="351"/>
      <c r="N41" s="351"/>
      <c r="O41" s="351"/>
      <c r="P41" s="351"/>
      <c r="Q41" s="351"/>
      <c r="R41" s="351"/>
      <c r="S41" s="351"/>
      <c r="T41" s="351"/>
      <c r="U41" s="351"/>
      <c r="V41" s="351"/>
      <c r="W41" s="501" t="s">
        <v>663</v>
      </c>
      <c r="X41" s="502">
        <v>6655</v>
      </c>
      <c r="Y41" s="351"/>
      <c r="Z41" s="351"/>
      <c r="AA41" s="351"/>
      <c r="AB41" s="351"/>
      <c r="AC41" s="351"/>
      <c r="AD41" s="351"/>
      <c r="AE41" s="351"/>
      <c r="AF41" s="351"/>
      <c r="AG41" s="351"/>
      <c r="AH41" s="351"/>
      <c r="AI41" s="351"/>
      <c r="AJ41" s="351"/>
      <c r="AK41" s="351"/>
      <c r="AL41" s="351"/>
      <c r="AM41" s="351"/>
      <c r="AN41" s="351"/>
      <c r="AO41" s="351"/>
      <c r="AP41" s="351"/>
      <c r="AQ41" s="351"/>
      <c r="AR41" s="351"/>
      <c r="AS41" s="351"/>
      <c r="AT41" s="351"/>
      <c r="AU41" s="351"/>
      <c r="AV41" s="35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
  <sheetViews>
    <sheetView view="pageBreakPreview" topLeftCell="A28" zoomScale="90" zoomScaleNormal="90" zoomScaleSheetLayoutView="90" workbookViewId="0">
      <selection activeCell="B28" sqref="B28"/>
    </sheetView>
  </sheetViews>
  <sheetFormatPr defaultRowHeight="15.75" x14ac:dyDescent="0.25"/>
  <cols>
    <col min="1" max="2" width="66.140625" style="103" customWidth="1"/>
    <col min="3" max="3" width="45.7109375" style="222"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70</v>
      </c>
    </row>
    <row r="2" spans="1:8" ht="18.75" x14ac:dyDescent="0.3">
      <c r="B2" s="15" t="s">
        <v>11</v>
      </c>
    </row>
    <row r="3" spans="1:8" ht="18.75" x14ac:dyDescent="0.3">
      <c r="B3" s="15" t="s">
        <v>482</v>
      </c>
    </row>
    <row r="4" spans="1:8" x14ac:dyDescent="0.25">
      <c r="B4" s="44"/>
    </row>
    <row r="5" spans="1:8" ht="18.75" x14ac:dyDescent="0.3">
      <c r="A5" s="470" t="str">
        <f>'[3]6.2. Паспорт фин осв ввод'!A4:U4</f>
        <v>Год раскрытия информации: 2022 год</v>
      </c>
      <c r="B5" s="470"/>
      <c r="C5" s="166"/>
      <c r="D5" s="70"/>
      <c r="E5" s="70"/>
      <c r="F5" s="70"/>
      <c r="G5" s="70"/>
      <c r="H5" s="70"/>
    </row>
    <row r="6" spans="1:8" ht="18.75" x14ac:dyDescent="0.3">
      <c r="A6" s="327"/>
      <c r="B6" s="327"/>
      <c r="C6" s="167"/>
      <c r="D6" s="327"/>
      <c r="E6" s="327"/>
      <c r="F6" s="327"/>
      <c r="G6" s="327"/>
      <c r="H6" s="327"/>
    </row>
    <row r="7" spans="1:8" ht="18.75" x14ac:dyDescent="0.25">
      <c r="A7" s="361" t="s">
        <v>10</v>
      </c>
      <c r="B7" s="361"/>
      <c r="C7" s="168"/>
      <c r="D7" s="133"/>
      <c r="E7" s="133"/>
      <c r="F7" s="133"/>
      <c r="G7" s="133"/>
      <c r="H7" s="133"/>
    </row>
    <row r="8" spans="1:8" ht="18.75" x14ac:dyDescent="0.25">
      <c r="A8" s="133"/>
      <c r="B8" s="133"/>
      <c r="C8" s="168"/>
      <c r="D8" s="133"/>
      <c r="E8" s="133"/>
      <c r="F8" s="133"/>
      <c r="G8" s="133"/>
      <c r="H8" s="133"/>
    </row>
    <row r="9" spans="1:8" x14ac:dyDescent="0.25">
      <c r="A9" s="364" t="str">
        <f>'[3]6.2. Паспорт фин осв ввод'!A8:U8</f>
        <v>АО "Россети Тюмень"</v>
      </c>
      <c r="B9" s="364"/>
      <c r="C9" s="169"/>
      <c r="D9" s="134"/>
      <c r="E9" s="134"/>
      <c r="F9" s="134"/>
      <c r="G9" s="134"/>
      <c r="H9" s="134"/>
    </row>
    <row r="10" spans="1:8" x14ac:dyDescent="0.25">
      <c r="A10" s="358" t="s">
        <v>9</v>
      </c>
      <c r="B10" s="358"/>
      <c r="C10" s="29"/>
      <c r="D10" s="135"/>
      <c r="E10" s="135"/>
      <c r="F10" s="135"/>
      <c r="G10" s="135"/>
      <c r="H10" s="135"/>
    </row>
    <row r="11" spans="1:8" ht="18.75" x14ac:dyDescent="0.25">
      <c r="A11" s="133"/>
      <c r="B11" s="133"/>
      <c r="C11" s="168"/>
      <c r="D11" s="133"/>
      <c r="E11" s="133"/>
      <c r="F11" s="133"/>
      <c r="G11" s="133"/>
      <c r="H11" s="133"/>
    </row>
    <row r="12" spans="1:8" ht="30.75" customHeight="1" x14ac:dyDescent="0.25">
      <c r="A12" s="364" t="str">
        <f>'[3]6.1. Паспорт сетевой график'!A12:L12</f>
        <v>F_TP2000.PR.0024</v>
      </c>
      <c r="B12" s="364"/>
      <c r="C12" s="169"/>
      <c r="D12" s="134"/>
      <c r="E12" s="134"/>
      <c r="F12" s="134"/>
      <c r="G12" s="134"/>
      <c r="H12" s="134"/>
    </row>
    <row r="13" spans="1:8" x14ac:dyDescent="0.25">
      <c r="A13" s="358" t="s">
        <v>8</v>
      </c>
      <c r="B13" s="358"/>
      <c r="C13" s="29"/>
      <c r="D13" s="135"/>
      <c r="E13" s="135"/>
      <c r="F13" s="135"/>
      <c r="G13" s="135"/>
      <c r="H13" s="135"/>
    </row>
    <row r="14" spans="1:8" ht="18.75" x14ac:dyDescent="0.25">
      <c r="A14" s="11"/>
      <c r="B14" s="11"/>
      <c r="C14" s="11"/>
      <c r="D14" s="11"/>
      <c r="E14" s="11"/>
      <c r="F14" s="11"/>
      <c r="G14" s="11"/>
      <c r="H14" s="11"/>
    </row>
    <row r="15" spans="1:8" ht="42" customHeight="1" x14ac:dyDescent="0.25">
      <c r="A15" s="363" t="str">
        <f>'[3]1. паспорт местоположение'!A15:C15</f>
        <v>Реконструкция ССПИ ПС ЯГП - 6</v>
      </c>
      <c r="B15" s="363"/>
      <c r="C15" s="169"/>
      <c r="D15" s="134"/>
      <c r="E15" s="134"/>
      <c r="F15" s="134"/>
      <c r="G15" s="134"/>
      <c r="H15" s="134"/>
    </row>
    <row r="16" spans="1:8" x14ac:dyDescent="0.25">
      <c r="A16" s="358" t="s">
        <v>7</v>
      </c>
      <c r="B16" s="358"/>
      <c r="C16" s="29"/>
      <c r="D16" s="135"/>
      <c r="E16" s="135"/>
      <c r="F16" s="135"/>
      <c r="G16" s="135"/>
      <c r="H16" s="135"/>
    </row>
    <row r="17" spans="1:3" x14ac:dyDescent="0.25">
      <c r="B17" s="105"/>
    </row>
    <row r="18" spans="1:3" ht="33.75" customHeight="1" x14ac:dyDescent="0.25">
      <c r="A18" s="467" t="s">
        <v>376</v>
      </c>
      <c r="B18" s="468"/>
    </row>
    <row r="19" spans="1:3" x14ac:dyDescent="0.25">
      <c r="B19" s="44"/>
    </row>
    <row r="20" spans="1:3" ht="16.5" thickBot="1" x14ac:dyDescent="0.3">
      <c r="B20" s="106"/>
    </row>
    <row r="21" spans="1:3" ht="16.5" thickBot="1" x14ac:dyDescent="0.3">
      <c r="A21" s="314" t="s">
        <v>251</v>
      </c>
      <c r="B21" s="315" t="str">
        <f>A15</f>
        <v>Реконструкция ССПИ ПС ЯГП - 6</v>
      </c>
    </row>
    <row r="22" spans="1:3" ht="16.5" thickBot="1" x14ac:dyDescent="0.3">
      <c r="A22" s="314" t="s">
        <v>252</v>
      </c>
      <c r="B22" s="328" t="s">
        <v>483</v>
      </c>
    </row>
    <row r="23" spans="1:3" ht="16.5" thickBot="1" x14ac:dyDescent="0.3">
      <c r="A23" s="314" t="s">
        <v>225</v>
      </c>
      <c r="B23" s="316" t="s">
        <v>399</v>
      </c>
      <c r="C23" s="222" t="s">
        <v>610</v>
      </c>
    </row>
    <row r="24" spans="1:3" ht="16.5" thickBot="1" x14ac:dyDescent="0.3">
      <c r="A24" s="314" t="s">
        <v>253</v>
      </c>
      <c r="B24" s="316"/>
    </row>
    <row r="25" spans="1:3" ht="16.5" thickBot="1" x14ac:dyDescent="0.3">
      <c r="A25" s="107" t="s">
        <v>254</v>
      </c>
      <c r="B25" s="329">
        <v>2021</v>
      </c>
      <c r="C25" s="222" t="s">
        <v>611</v>
      </c>
    </row>
    <row r="26" spans="1:3" ht="16.5" thickBot="1" x14ac:dyDescent="0.3">
      <c r="A26" s="108" t="s">
        <v>255</v>
      </c>
      <c r="B26" s="109" t="s">
        <v>612</v>
      </c>
      <c r="C26" s="222" t="s">
        <v>613</v>
      </c>
    </row>
    <row r="27" spans="1:3" ht="29.25" thickBot="1" x14ac:dyDescent="0.3">
      <c r="A27" s="116" t="s">
        <v>670</v>
      </c>
      <c r="B27" s="192">
        <v>28.452999999999999</v>
      </c>
    </row>
    <row r="28" spans="1:3" ht="16.5" thickBot="1" x14ac:dyDescent="0.3">
      <c r="A28" s="111" t="s">
        <v>256</v>
      </c>
      <c r="B28" s="111" t="s">
        <v>669</v>
      </c>
    </row>
    <row r="29" spans="1:3" ht="29.25" thickBot="1" x14ac:dyDescent="0.3">
      <c r="A29" s="117" t="s">
        <v>257</v>
      </c>
      <c r="B29" s="330">
        <v>12.51</v>
      </c>
      <c r="C29" s="312"/>
    </row>
    <row r="30" spans="1:3" ht="29.25" thickBot="1" x14ac:dyDescent="0.3">
      <c r="A30" s="331" t="s">
        <v>258</v>
      </c>
      <c r="B30" s="332">
        <v>12.51</v>
      </c>
    </row>
    <row r="31" spans="1:3" ht="16.5" thickBot="1" x14ac:dyDescent="0.3">
      <c r="A31" s="111" t="s">
        <v>259</v>
      </c>
      <c r="B31" s="111"/>
    </row>
    <row r="32" spans="1:3" ht="16.5" thickBot="1" x14ac:dyDescent="0.3">
      <c r="A32" s="333" t="s">
        <v>260</v>
      </c>
      <c r="B32" s="334">
        <f>B33+B41+B45+B49+B53+B37</f>
        <v>11.778999999999998</v>
      </c>
    </row>
    <row r="33" spans="1:3" ht="30.75" thickBot="1" x14ac:dyDescent="0.3">
      <c r="A33" s="335" t="s">
        <v>605</v>
      </c>
      <c r="B33" s="336">
        <v>0.39400000000000002</v>
      </c>
    </row>
    <row r="34" spans="1:3" ht="16.5" thickBot="1" x14ac:dyDescent="0.3">
      <c r="A34" s="111" t="s">
        <v>261</v>
      </c>
      <c r="B34" s="337">
        <v>1.08</v>
      </c>
    </row>
    <row r="35" spans="1:3" ht="16.5" thickBot="1" x14ac:dyDescent="0.3">
      <c r="A35" s="111" t="s">
        <v>262</v>
      </c>
      <c r="B35" s="338">
        <v>0.39400000000000002</v>
      </c>
    </row>
    <row r="36" spans="1:3" ht="16.5" thickBot="1" x14ac:dyDescent="0.3">
      <c r="A36" s="111" t="s">
        <v>263</v>
      </c>
      <c r="B36" s="338">
        <v>0.32900000000000001</v>
      </c>
    </row>
    <row r="37" spans="1:3" ht="30" x14ac:dyDescent="0.25">
      <c r="A37" s="339" t="s">
        <v>614</v>
      </c>
      <c r="B37" s="336">
        <v>0.46899999999999997</v>
      </c>
    </row>
    <row r="38" spans="1:3" x14ac:dyDescent="0.25">
      <c r="A38" s="340" t="s">
        <v>261</v>
      </c>
      <c r="B38" s="337">
        <v>1.28</v>
      </c>
    </row>
    <row r="39" spans="1:3" x14ac:dyDescent="0.25">
      <c r="A39" s="340" t="s">
        <v>262</v>
      </c>
      <c r="B39" s="338">
        <v>0</v>
      </c>
    </row>
    <row r="40" spans="1:3" x14ac:dyDescent="0.25">
      <c r="A40" s="340" t="s">
        <v>263</v>
      </c>
      <c r="B40" s="338">
        <v>0.39100000000000001</v>
      </c>
    </row>
    <row r="41" spans="1:3" ht="30" x14ac:dyDescent="0.25">
      <c r="A41" s="339" t="s">
        <v>580</v>
      </c>
      <c r="B41" s="336">
        <v>3.653</v>
      </c>
    </row>
    <row r="42" spans="1:3" x14ac:dyDescent="0.25">
      <c r="A42" s="340" t="s">
        <v>261</v>
      </c>
      <c r="B42" s="337">
        <v>10.01</v>
      </c>
    </row>
    <row r="43" spans="1:3" x14ac:dyDescent="0.25">
      <c r="A43" s="340" t="s">
        <v>262</v>
      </c>
      <c r="B43" s="338">
        <v>3.48</v>
      </c>
    </row>
    <row r="44" spans="1:3" x14ac:dyDescent="0.25">
      <c r="A44" s="340" t="s">
        <v>263</v>
      </c>
      <c r="B44" s="338">
        <v>2.65</v>
      </c>
    </row>
    <row r="45" spans="1:3" ht="30" x14ac:dyDescent="0.25">
      <c r="A45" s="339" t="s">
        <v>615</v>
      </c>
      <c r="B45" s="336">
        <v>0.17</v>
      </c>
      <c r="C45" s="222" t="s">
        <v>244</v>
      </c>
    </row>
    <row r="46" spans="1:3" x14ac:dyDescent="0.25">
      <c r="A46" s="340" t="s">
        <v>261</v>
      </c>
      <c r="B46" s="337">
        <v>0.47</v>
      </c>
    </row>
    <row r="47" spans="1:3" x14ac:dyDescent="0.25">
      <c r="A47" s="340" t="s">
        <v>262</v>
      </c>
      <c r="B47" s="338">
        <v>0.17</v>
      </c>
    </row>
    <row r="48" spans="1:3" x14ac:dyDescent="0.25">
      <c r="A48" s="340" t="s">
        <v>263</v>
      </c>
      <c r="B48" s="338">
        <v>0</v>
      </c>
    </row>
    <row r="49" spans="1:14" ht="30" x14ac:dyDescent="0.25">
      <c r="A49" s="339" t="s">
        <v>616</v>
      </c>
      <c r="B49" s="336">
        <v>0.152</v>
      </c>
    </row>
    <row r="50" spans="1:14" x14ac:dyDescent="0.25">
      <c r="A50" s="340" t="s">
        <v>261</v>
      </c>
      <c r="B50" s="337">
        <v>0.42</v>
      </c>
    </row>
    <row r="51" spans="1:14" x14ac:dyDescent="0.25">
      <c r="A51" s="340" t="s">
        <v>262</v>
      </c>
      <c r="B51" s="338">
        <v>0.152</v>
      </c>
    </row>
    <row r="52" spans="1:14" x14ac:dyDescent="0.25">
      <c r="A52" s="340" t="s">
        <v>263</v>
      </c>
      <c r="B52" s="338">
        <v>0</v>
      </c>
    </row>
    <row r="53" spans="1:14" ht="30" x14ac:dyDescent="0.25">
      <c r="A53" s="339" t="s">
        <v>617</v>
      </c>
      <c r="B53" s="336">
        <v>6.9409999999999998</v>
      </c>
    </row>
    <row r="54" spans="1:14" x14ac:dyDescent="0.25">
      <c r="A54" s="340" t="s">
        <v>261</v>
      </c>
      <c r="B54" s="337">
        <v>19.010000000000002</v>
      </c>
    </row>
    <row r="55" spans="1:14" x14ac:dyDescent="0.25">
      <c r="A55" s="340" t="s">
        <v>262</v>
      </c>
      <c r="B55" s="338">
        <v>3.903</v>
      </c>
    </row>
    <row r="56" spans="1:14" x14ac:dyDescent="0.25">
      <c r="A56" s="340" t="s">
        <v>263</v>
      </c>
      <c r="B56" s="338">
        <v>4.21</v>
      </c>
    </row>
    <row r="57" spans="1:14" ht="29.25" thickBot="1" x14ac:dyDescent="0.3">
      <c r="A57" s="341" t="s">
        <v>618</v>
      </c>
      <c r="B57" s="342">
        <f>B58+B62</f>
        <v>0.73099999999999998</v>
      </c>
    </row>
    <row r="58" spans="1:14" ht="30" x14ac:dyDescent="0.25">
      <c r="A58" s="335" t="s">
        <v>619</v>
      </c>
      <c r="B58" s="336">
        <v>0.35899999999999999</v>
      </c>
    </row>
    <row r="59" spans="1:14" x14ac:dyDescent="0.25">
      <c r="A59" s="317" t="s">
        <v>261</v>
      </c>
      <c r="B59" s="337">
        <v>0.98</v>
      </c>
    </row>
    <row r="60" spans="1:14" x14ac:dyDescent="0.25">
      <c r="A60" s="317" t="s">
        <v>262</v>
      </c>
      <c r="B60" s="338">
        <v>0.35899999999999999</v>
      </c>
    </row>
    <row r="61" spans="1:14" x14ac:dyDescent="0.25">
      <c r="A61" s="317" t="s">
        <v>263</v>
      </c>
      <c r="B61" s="338">
        <v>0.29899999999999999</v>
      </c>
    </row>
    <row r="62" spans="1:14" ht="30" x14ac:dyDescent="0.25">
      <c r="A62" s="335" t="s">
        <v>620</v>
      </c>
      <c r="B62" s="336">
        <v>0.372</v>
      </c>
      <c r="F62" s="222"/>
      <c r="G62" s="222"/>
      <c r="H62" s="222"/>
      <c r="I62" s="222"/>
      <c r="J62" s="222"/>
      <c r="K62" s="222"/>
      <c r="L62" s="222"/>
      <c r="M62" s="222"/>
      <c r="N62" s="222"/>
    </row>
    <row r="63" spans="1:14" x14ac:dyDescent="0.25">
      <c r="A63" s="317" t="s">
        <v>261</v>
      </c>
      <c r="B63" s="337">
        <v>1.02</v>
      </c>
      <c r="F63" s="222"/>
      <c r="G63" s="222"/>
      <c r="H63" s="222"/>
      <c r="I63" s="222"/>
      <c r="J63" s="222"/>
      <c r="K63" s="222"/>
      <c r="L63" s="222"/>
      <c r="M63" s="222"/>
      <c r="N63" s="222"/>
    </row>
    <row r="64" spans="1:14" x14ac:dyDescent="0.25">
      <c r="A64" s="317" t="s">
        <v>262</v>
      </c>
      <c r="B64" s="338">
        <v>0.372</v>
      </c>
      <c r="F64" s="222"/>
      <c r="G64" s="222"/>
      <c r="H64" s="222"/>
      <c r="I64" s="222"/>
      <c r="J64" s="222"/>
      <c r="K64" s="222"/>
      <c r="L64" s="222"/>
      <c r="M64" s="222"/>
      <c r="N64" s="222"/>
    </row>
    <row r="65" spans="1:14" x14ac:dyDescent="0.25">
      <c r="A65" s="317" t="s">
        <v>263</v>
      </c>
      <c r="B65" s="338">
        <v>0.31</v>
      </c>
      <c r="F65" s="222"/>
      <c r="G65" s="222"/>
      <c r="H65" s="222"/>
      <c r="I65" s="222"/>
      <c r="J65" s="222"/>
      <c r="K65" s="222"/>
      <c r="L65" s="222"/>
      <c r="M65" s="222"/>
      <c r="N65" s="222"/>
    </row>
    <row r="66" spans="1:14" ht="29.25" thickBot="1" x14ac:dyDescent="0.3">
      <c r="A66" s="341" t="s">
        <v>621</v>
      </c>
      <c r="B66" s="342">
        <v>0</v>
      </c>
    </row>
    <row r="67" spans="1:14" x14ac:dyDescent="0.25">
      <c r="A67" s="335"/>
      <c r="B67" s="343"/>
      <c r="F67" s="222"/>
      <c r="G67" s="222"/>
      <c r="H67" s="222"/>
      <c r="I67" s="222"/>
      <c r="J67" s="222"/>
      <c r="K67" s="222"/>
      <c r="L67" s="222"/>
      <c r="M67" s="222"/>
      <c r="N67" s="222"/>
    </row>
    <row r="68" spans="1:14" x14ac:dyDescent="0.25">
      <c r="A68" s="317"/>
      <c r="B68" s="318"/>
      <c r="F68" s="222"/>
      <c r="G68" s="222"/>
      <c r="H68" s="222"/>
      <c r="I68" s="222"/>
      <c r="J68" s="222"/>
      <c r="K68" s="222"/>
      <c r="L68" s="222"/>
      <c r="M68" s="222"/>
      <c r="N68" s="222"/>
    </row>
    <row r="69" spans="1:14" x14ac:dyDescent="0.25">
      <c r="A69" s="317"/>
      <c r="B69" s="319"/>
      <c r="F69" s="222"/>
      <c r="G69" s="222"/>
      <c r="H69" s="222"/>
      <c r="I69" s="222"/>
      <c r="J69" s="222"/>
      <c r="K69" s="222"/>
      <c r="L69" s="222"/>
      <c r="M69" s="222"/>
      <c r="N69" s="222"/>
    </row>
    <row r="70" spans="1:14" ht="16.5" thickBot="1" x14ac:dyDescent="0.3">
      <c r="A70" s="317"/>
      <c r="B70" s="319"/>
      <c r="F70" s="222"/>
      <c r="G70" s="222"/>
      <c r="H70" s="222"/>
      <c r="I70" s="222"/>
      <c r="J70" s="222"/>
      <c r="K70" s="222"/>
      <c r="L70" s="222"/>
      <c r="M70" s="222"/>
      <c r="N70" s="222"/>
    </row>
    <row r="71" spans="1:14" ht="29.25" thickBot="1" x14ac:dyDescent="0.3">
      <c r="A71" s="110" t="s">
        <v>264</v>
      </c>
      <c r="B71" s="165">
        <f>B32/B27</f>
        <v>0.41398095104206933</v>
      </c>
      <c r="F71" s="222"/>
      <c r="G71" s="222"/>
      <c r="H71" s="462"/>
      <c r="I71" s="222"/>
      <c r="J71" s="222"/>
      <c r="K71" s="222"/>
      <c r="L71" s="222"/>
      <c r="M71" s="222"/>
      <c r="N71" s="222"/>
    </row>
    <row r="72" spans="1:14" ht="16.5" thickBot="1" x14ac:dyDescent="0.3">
      <c r="A72" s="112" t="s">
        <v>259</v>
      </c>
      <c r="B72" s="118"/>
      <c r="F72" s="222"/>
      <c r="G72" s="222"/>
      <c r="H72" s="462"/>
      <c r="I72" s="222"/>
      <c r="J72" s="222"/>
      <c r="K72" s="222"/>
      <c r="L72" s="222"/>
      <c r="M72" s="222"/>
      <c r="N72" s="222"/>
    </row>
    <row r="73" spans="1:14" ht="16.5" thickBot="1" x14ac:dyDescent="0.3">
      <c r="A73" s="112" t="s">
        <v>265</v>
      </c>
      <c r="B73" s="165">
        <v>1</v>
      </c>
      <c r="F73" s="222"/>
      <c r="G73" s="222"/>
      <c r="H73" s="462"/>
      <c r="I73" s="222"/>
      <c r="J73" s="222"/>
      <c r="K73" s="222"/>
      <c r="L73" s="222"/>
      <c r="M73" s="222"/>
      <c r="N73" s="222"/>
    </row>
    <row r="74" spans="1:14" ht="16.5" thickBot="1" x14ac:dyDescent="0.3">
      <c r="A74" s="112" t="s">
        <v>266</v>
      </c>
      <c r="B74" s="118" t="s">
        <v>244</v>
      </c>
      <c r="F74" s="222"/>
      <c r="G74" s="222"/>
      <c r="H74" s="222"/>
      <c r="I74" s="222"/>
      <c r="J74" s="222"/>
      <c r="K74" s="222"/>
      <c r="L74" s="222"/>
      <c r="M74" s="222"/>
      <c r="N74" s="222"/>
    </row>
    <row r="75" spans="1:14" ht="16.5" thickBot="1" x14ac:dyDescent="0.3">
      <c r="A75" s="112" t="s">
        <v>267</v>
      </c>
      <c r="B75" s="165">
        <v>1</v>
      </c>
      <c r="F75" s="222"/>
      <c r="G75" s="222"/>
      <c r="H75" s="222"/>
      <c r="I75" s="222"/>
      <c r="J75" s="222"/>
      <c r="K75" s="222"/>
      <c r="L75" s="222"/>
      <c r="M75" s="222"/>
      <c r="N75" s="222"/>
    </row>
    <row r="76" spans="1:14" ht="16.5" thickBot="1" x14ac:dyDescent="0.3">
      <c r="A76" s="107" t="s">
        <v>268</v>
      </c>
      <c r="B76" s="345">
        <v>27.59</v>
      </c>
      <c r="F76" s="222"/>
      <c r="G76" s="222"/>
      <c r="H76" s="222"/>
      <c r="I76" s="222"/>
      <c r="J76" s="222"/>
      <c r="K76" s="222"/>
      <c r="L76" s="222"/>
      <c r="M76" s="222"/>
      <c r="N76" s="222"/>
    </row>
    <row r="77" spans="1:14" ht="16.5" thickBot="1" x14ac:dyDescent="0.3">
      <c r="A77" s="107" t="s">
        <v>269</v>
      </c>
      <c r="B77" s="346">
        <v>10.071</v>
      </c>
      <c r="F77" s="222"/>
      <c r="G77" s="222"/>
      <c r="H77" s="222"/>
      <c r="I77" s="222"/>
      <c r="J77" s="222"/>
      <c r="K77" s="222"/>
      <c r="L77" s="222"/>
      <c r="M77" s="222"/>
      <c r="N77" s="222"/>
    </row>
    <row r="78" spans="1:14" ht="16.5" thickBot="1" x14ac:dyDescent="0.3">
      <c r="A78" s="107" t="s">
        <v>270</v>
      </c>
      <c r="B78" s="345">
        <v>54.36</v>
      </c>
      <c r="F78" s="222"/>
      <c r="G78" s="222"/>
      <c r="H78" s="222"/>
      <c r="I78" s="222"/>
      <c r="J78" s="222"/>
      <c r="K78" s="222"/>
      <c r="L78" s="222"/>
      <c r="M78" s="222"/>
      <c r="N78" s="222"/>
    </row>
    <row r="79" spans="1:14" ht="16.5" thickBot="1" x14ac:dyDescent="0.3">
      <c r="A79" s="108" t="s">
        <v>271</v>
      </c>
      <c r="B79" s="346">
        <v>16.536999999999999</v>
      </c>
      <c r="F79" s="222"/>
      <c r="G79" s="222"/>
      <c r="H79" s="222"/>
      <c r="I79" s="222"/>
      <c r="J79" s="222"/>
      <c r="K79" s="222"/>
      <c r="L79" s="222"/>
      <c r="M79" s="222"/>
      <c r="N79" s="222"/>
    </row>
    <row r="80" spans="1:14" ht="15.75" customHeight="1" x14ac:dyDescent="0.25">
      <c r="A80" s="110" t="s">
        <v>272</v>
      </c>
      <c r="B80" s="112"/>
      <c r="C80" s="466" t="s">
        <v>622</v>
      </c>
      <c r="F80" s="222"/>
      <c r="G80" s="222"/>
      <c r="H80" s="222"/>
      <c r="I80" s="222"/>
      <c r="J80" s="222"/>
      <c r="K80" s="222"/>
      <c r="L80" s="222"/>
      <c r="M80" s="222"/>
      <c r="N80" s="222"/>
    </row>
    <row r="81" spans="1:14" x14ac:dyDescent="0.25">
      <c r="A81" s="114" t="s">
        <v>273</v>
      </c>
      <c r="B81" s="326" t="s">
        <v>535</v>
      </c>
      <c r="C81" s="466"/>
      <c r="F81" s="222"/>
      <c r="G81" s="222"/>
      <c r="H81" s="222"/>
      <c r="I81" s="222"/>
      <c r="J81" s="222"/>
      <c r="K81" s="222"/>
      <c r="L81" s="222"/>
      <c r="M81" s="222"/>
      <c r="N81" s="222"/>
    </row>
    <row r="82" spans="1:14" ht="45" x14ac:dyDescent="0.25">
      <c r="A82" s="114" t="s">
        <v>274</v>
      </c>
      <c r="B82" s="114" t="s">
        <v>578</v>
      </c>
      <c r="C82" s="466"/>
      <c r="F82" s="222"/>
      <c r="G82" s="222"/>
      <c r="H82" s="222"/>
      <c r="I82" s="222"/>
      <c r="J82" s="222"/>
      <c r="K82" s="222"/>
      <c r="L82" s="222"/>
      <c r="M82" s="222"/>
      <c r="N82" s="222"/>
    </row>
    <row r="83" spans="1:14" x14ac:dyDescent="0.25">
      <c r="A83" s="114" t="s">
        <v>275</v>
      </c>
      <c r="B83" s="114" t="s">
        <v>244</v>
      </c>
      <c r="C83" s="466"/>
      <c r="F83" s="222"/>
      <c r="G83" s="222"/>
      <c r="H83" s="222"/>
      <c r="I83" s="222"/>
      <c r="J83" s="469"/>
      <c r="K83" s="469"/>
      <c r="L83" s="469"/>
      <c r="M83" s="222"/>
      <c r="N83" s="222"/>
    </row>
    <row r="84" spans="1:14" x14ac:dyDescent="0.25">
      <c r="A84" s="114" t="s">
        <v>276</v>
      </c>
      <c r="B84" s="318" t="s">
        <v>581</v>
      </c>
      <c r="C84" s="466"/>
      <c r="F84" s="222"/>
      <c r="G84" s="222"/>
      <c r="H84" s="222"/>
      <c r="I84" s="222"/>
      <c r="J84" s="469"/>
      <c r="K84" s="469"/>
      <c r="L84" s="469"/>
      <c r="M84" s="222"/>
      <c r="N84" s="222"/>
    </row>
    <row r="85" spans="1:14" ht="16.5" thickBot="1" x14ac:dyDescent="0.3">
      <c r="A85" s="115" t="s">
        <v>277</v>
      </c>
      <c r="B85" s="337" t="s">
        <v>623</v>
      </c>
      <c r="C85" s="466"/>
      <c r="F85" s="222"/>
      <c r="G85" s="222"/>
      <c r="H85" s="222"/>
      <c r="I85" s="222"/>
      <c r="J85" s="222"/>
      <c r="K85" s="222"/>
      <c r="L85" s="222"/>
      <c r="M85" s="222"/>
      <c r="N85" s="222"/>
    </row>
    <row r="86" spans="1:14" ht="30.75" thickBot="1" x14ac:dyDescent="0.3">
      <c r="A86" s="112" t="s">
        <v>278</v>
      </c>
      <c r="B86" s="113" t="s">
        <v>244</v>
      </c>
      <c r="F86" s="222"/>
      <c r="G86" s="222"/>
      <c r="H86" s="222"/>
      <c r="I86" s="222"/>
      <c r="J86" s="222"/>
      <c r="K86" s="222"/>
      <c r="L86" s="222"/>
      <c r="M86" s="222"/>
      <c r="N86" s="222"/>
    </row>
    <row r="87" spans="1:14" ht="29.25" thickBot="1" x14ac:dyDescent="0.3">
      <c r="A87" s="107" t="s">
        <v>279</v>
      </c>
      <c r="B87" s="113" t="s">
        <v>624</v>
      </c>
      <c r="F87" s="222"/>
      <c r="G87" s="222"/>
      <c r="H87" s="461"/>
      <c r="I87" s="222"/>
      <c r="J87" s="222"/>
      <c r="K87" s="222"/>
      <c r="L87" s="222"/>
      <c r="M87" s="222"/>
      <c r="N87" s="222"/>
    </row>
    <row r="88" spans="1:14" ht="16.5" thickBot="1" x14ac:dyDescent="0.3">
      <c r="A88" s="112" t="s">
        <v>259</v>
      </c>
      <c r="B88" s="120"/>
      <c r="F88" s="222"/>
      <c r="G88" s="222"/>
      <c r="H88" s="461"/>
      <c r="I88" s="222"/>
      <c r="J88" s="222"/>
      <c r="K88" s="222"/>
      <c r="L88" s="222"/>
      <c r="M88" s="222"/>
      <c r="N88" s="222"/>
    </row>
    <row r="89" spans="1:14" ht="16.5" thickBot="1" x14ac:dyDescent="0.3">
      <c r="A89" s="112" t="s">
        <v>280</v>
      </c>
      <c r="B89" s="113" t="s">
        <v>244</v>
      </c>
      <c r="F89" s="222"/>
      <c r="G89" s="462"/>
      <c r="H89" s="462"/>
      <c r="I89" s="462"/>
      <c r="J89" s="222"/>
      <c r="K89" s="222"/>
      <c r="L89" s="222"/>
      <c r="M89" s="222"/>
      <c r="N89" s="222"/>
    </row>
    <row r="90" spans="1:14" ht="16.5" thickBot="1" x14ac:dyDescent="0.3">
      <c r="A90" s="112" t="s">
        <v>281</v>
      </c>
      <c r="B90" s="120" t="s">
        <v>244</v>
      </c>
      <c r="G90" s="462"/>
      <c r="H90" s="462"/>
      <c r="I90" s="462"/>
    </row>
    <row r="91" spans="1:14" ht="45.75" thickBot="1" x14ac:dyDescent="0.3">
      <c r="A91" s="320" t="s">
        <v>282</v>
      </c>
      <c r="B91" s="325" t="s">
        <v>625</v>
      </c>
      <c r="C91" s="324" t="s">
        <v>626</v>
      </c>
      <c r="G91" s="222"/>
      <c r="H91" s="222"/>
      <c r="I91" s="222"/>
    </row>
    <row r="92" spans="1:14" ht="16.5" thickBot="1" x14ac:dyDescent="0.3">
      <c r="A92" s="107" t="s">
        <v>283</v>
      </c>
      <c r="B92" s="119" t="s">
        <v>627</v>
      </c>
      <c r="G92" s="222"/>
      <c r="H92" s="222"/>
      <c r="I92" s="222"/>
    </row>
    <row r="93" spans="1:14" ht="16.5" thickBot="1" x14ac:dyDescent="0.3">
      <c r="A93" s="114" t="s">
        <v>284</v>
      </c>
      <c r="B93" s="344">
        <v>44190</v>
      </c>
      <c r="G93" s="222"/>
      <c r="H93" s="222"/>
      <c r="I93" s="222"/>
    </row>
    <row r="94" spans="1:14" ht="16.5" thickBot="1" x14ac:dyDescent="0.3">
      <c r="A94" s="114" t="s">
        <v>285</v>
      </c>
      <c r="B94" s="121" t="s">
        <v>628</v>
      </c>
      <c r="G94" s="222"/>
      <c r="H94" s="222"/>
      <c r="I94" s="222"/>
    </row>
    <row r="95" spans="1:14" ht="30.75" thickBot="1" x14ac:dyDescent="0.3">
      <c r="A95" s="114" t="s">
        <v>286</v>
      </c>
      <c r="B95" s="121" t="s">
        <v>629</v>
      </c>
    </row>
    <row r="96" spans="1:14" ht="45.75" thickBot="1" x14ac:dyDescent="0.3">
      <c r="A96" s="321" t="s">
        <v>287</v>
      </c>
      <c r="B96" s="120" t="s">
        <v>630</v>
      </c>
      <c r="C96" s="170" t="s">
        <v>631</v>
      </c>
    </row>
    <row r="97" spans="1:3" ht="28.5" x14ac:dyDescent="0.25">
      <c r="A97" s="110" t="s">
        <v>288</v>
      </c>
      <c r="B97" s="463" t="s">
        <v>632</v>
      </c>
      <c r="C97" s="466" t="s">
        <v>633</v>
      </c>
    </row>
    <row r="98" spans="1:3" x14ac:dyDescent="0.25">
      <c r="A98" s="114" t="s">
        <v>289</v>
      </c>
      <c r="B98" s="464"/>
      <c r="C98" s="466"/>
    </row>
    <row r="99" spans="1:3" x14ac:dyDescent="0.25">
      <c r="A99" s="114" t="s">
        <v>290</v>
      </c>
      <c r="B99" s="464"/>
      <c r="C99" s="466"/>
    </row>
    <row r="100" spans="1:3" x14ac:dyDescent="0.25">
      <c r="A100" s="114" t="s">
        <v>291</v>
      </c>
      <c r="B100" s="464"/>
      <c r="C100" s="466"/>
    </row>
    <row r="101" spans="1:3" x14ac:dyDescent="0.25">
      <c r="A101" s="114" t="s">
        <v>292</v>
      </c>
      <c r="B101" s="464"/>
      <c r="C101" s="466"/>
    </row>
    <row r="102" spans="1:3" ht="16.5" thickBot="1" x14ac:dyDescent="0.3">
      <c r="A102" s="322" t="s">
        <v>293</v>
      </c>
      <c r="B102" s="465"/>
      <c r="C102" s="466"/>
    </row>
    <row r="105" spans="1:3" x14ac:dyDescent="0.25">
      <c r="A105" s="122"/>
      <c r="B105" s="123"/>
    </row>
    <row r="106" spans="1:3" x14ac:dyDescent="0.25">
      <c r="B106" s="124"/>
    </row>
    <row r="107" spans="1:3" x14ac:dyDescent="0.25">
      <c r="B107" s="125"/>
    </row>
  </sheetData>
  <mergeCells count="16">
    <mergeCell ref="J83:L84"/>
    <mergeCell ref="A5:B5"/>
    <mergeCell ref="A7:B7"/>
    <mergeCell ref="A9:B9"/>
    <mergeCell ref="A10:B10"/>
    <mergeCell ref="A12:B12"/>
    <mergeCell ref="A13:B13"/>
    <mergeCell ref="H87:H88"/>
    <mergeCell ref="G89:I90"/>
    <mergeCell ref="B97:B102"/>
    <mergeCell ref="C97:C102"/>
    <mergeCell ref="A15:B15"/>
    <mergeCell ref="A16:B16"/>
    <mergeCell ref="A18:B18"/>
    <mergeCell ref="H71:H73"/>
    <mergeCell ref="C80:C85"/>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2016-05-12T11:50:43Z</cp:lastPrinted>
  <dcterms:created xsi:type="dcterms:W3CDTF">2015-08-16T15:31:05Z</dcterms:created>
  <dcterms:modified xsi:type="dcterms:W3CDTF">2022-03-24T06:27:27Z</dcterms:modified>
</cp:coreProperties>
</file>